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17955" windowHeight="8730"/>
  </bookViews>
  <sheets>
    <sheet name="Лист2" sheetId="2" r:id="rId1"/>
    <sheet name="Лист3" sheetId="3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D300" i="2" l="1"/>
  <c r="C300" i="2"/>
  <c r="B300" i="2"/>
  <c r="A300" i="2"/>
  <c r="D299" i="2"/>
  <c r="C299" i="2"/>
  <c r="B299" i="2"/>
  <c r="A299" i="2"/>
  <c r="D298" i="2"/>
  <c r="C298" i="2"/>
  <c r="B298" i="2"/>
  <c r="A298" i="2"/>
  <c r="D297" i="2"/>
  <c r="C297" i="2"/>
  <c r="B297" i="2"/>
  <c r="A297" i="2"/>
  <c r="D296" i="2"/>
  <c r="C296" i="2"/>
  <c r="B296" i="2"/>
  <c r="A296" i="2"/>
  <c r="D295" i="2"/>
  <c r="C295" i="2"/>
  <c r="B295" i="2"/>
  <c r="A295" i="2"/>
  <c r="D294" i="2"/>
  <c r="C294" i="2"/>
  <c r="B294" i="2"/>
  <c r="A294" i="2"/>
  <c r="D293" i="2"/>
  <c r="C293" i="2"/>
  <c r="B293" i="2"/>
  <c r="A293" i="2"/>
  <c r="D292" i="2"/>
  <c r="C292" i="2"/>
  <c r="B292" i="2"/>
  <c r="A292" i="2"/>
  <c r="D291" i="2"/>
  <c r="C291" i="2"/>
  <c r="B291" i="2"/>
  <c r="A291" i="2"/>
  <c r="D290" i="2"/>
  <c r="C290" i="2"/>
  <c r="B290" i="2"/>
  <c r="A290" i="2"/>
  <c r="D289" i="2"/>
  <c r="C289" i="2"/>
  <c r="B289" i="2"/>
  <c r="A289" i="2"/>
  <c r="D288" i="2"/>
  <c r="C288" i="2"/>
  <c r="B288" i="2"/>
  <c r="A288" i="2"/>
  <c r="D287" i="2"/>
  <c r="C287" i="2"/>
  <c r="B287" i="2"/>
  <c r="A287" i="2"/>
  <c r="D286" i="2"/>
  <c r="C286" i="2"/>
  <c r="B286" i="2"/>
  <c r="A286" i="2"/>
  <c r="D285" i="2"/>
  <c r="C285" i="2"/>
  <c r="B285" i="2"/>
  <c r="A285" i="2"/>
  <c r="D284" i="2"/>
  <c r="C284" i="2"/>
  <c r="B284" i="2"/>
  <c r="A284" i="2"/>
  <c r="D283" i="2"/>
  <c r="C283" i="2"/>
  <c r="B283" i="2"/>
  <c r="A283" i="2"/>
  <c r="D282" i="2"/>
  <c r="C282" i="2"/>
  <c r="B282" i="2"/>
  <c r="A282" i="2"/>
  <c r="D281" i="2"/>
  <c r="C281" i="2"/>
  <c r="B281" i="2"/>
  <c r="A281" i="2"/>
  <c r="D280" i="2"/>
  <c r="C280" i="2"/>
  <c r="B280" i="2"/>
  <c r="A280" i="2"/>
  <c r="D279" i="2"/>
  <c r="C279" i="2"/>
  <c r="B279" i="2"/>
  <c r="A279" i="2"/>
  <c r="D278" i="2"/>
  <c r="C278" i="2"/>
  <c r="B278" i="2"/>
  <c r="A278" i="2"/>
  <c r="D277" i="2"/>
  <c r="C277" i="2"/>
  <c r="B277" i="2"/>
  <c r="A277" i="2"/>
  <c r="D276" i="2"/>
  <c r="C276" i="2"/>
  <c r="B276" i="2"/>
  <c r="A276" i="2"/>
  <c r="D275" i="2"/>
  <c r="C275" i="2"/>
  <c r="B275" i="2"/>
  <c r="A275" i="2"/>
  <c r="D274" i="2"/>
  <c r="C274" i="2"/>
  <c r="B274" i="2"/>
  <c r="A274" i="2"/>
  <c r="D273" i="2"/>
  <c r="C273" i="2"/>
  <c r="B273" i="2"/>
  <c r="A273" i="2"/>
  <c r="D272" i="2"/>
  <c r="C272" i="2"/>
  <c r="B272" i="2"/>
  <c r="A272" i="2"/>
  <c r="D271" i="2"/>
  <c r="C271" i="2"/>
  <c r="B271" i="2"/>
  <c r="A271" i="2"/>
  <c r="D270" i="2"/>
  <c r="C270" i="2"/>
  <c r="B270" i="2"/>
  <c r="A270" i="2"/>
  <c r="D269" i="2"/>
  <c r="C269" i="2"/>
  <c r="B269" i="2"/>
  <c r="A269" i="2"/>
  <c r="D268" i="2"/>
  <c r="C268" i="2"/>
  <c r="B268" i="2"/>
  <c r="A268" i="2"/>
  <c r="D267" i="2"/>
  <c r="C267" i="2"/>
  <c r="B267" i="2"/>
  <c r="A267" i="2"/>
  <c r="D266" i="2"/>
  <c r="C266" i="2"/>
  <c r="B266" i="2"/>
  <c r="A266" i="2"/>
  <c r="D265" i="2"/>
  <c r="C265" i="2"/>
  <c r="B265" i="2"/>
  <c r="A265" i="2"/>
  <c r="D264" i="2"/>
  <c r="C264" i="2"/>
  <c r="B264" i="2"/>
  <c r="A264" i="2"/>
  <c r="D263" i="2"/>
  <c r="C263" i="2"/>
  <c r="B263" i="2"/>
  <c r="A263" i="2"/>
  <c r="D262" i="2"/>
  <c r="C262" i="2"/>
  <c r="B262" i="2"/>
  <c r="A262" i="2"/>
  <c r="D261" i="2"/>
  <c r="C261" i="2"/>
  <c r="B261" i="2"/>
  <c r="A261" i="2"/>
  <c r="D260" i="2"/>
  <c r="C260" i="2"/>
  <c r="B260" i="2"/>
  <c r="A260" i="2"/>
  <c r="D259" i="2"/>
  <c r="C259" i="2"/>
  <c r="B259" i="2"/>
  <c r="A259" i="2"/>
  <c r="D258" i="2"/>
  <c r="C258" i="2"/>
  <c r="B258" i="2"/>
  <c r="A258" i="2"/>
  <c r="D257" i="2"/>
  <c r="C257" i="2"/>
  <c r="B257" i="2"/>
  <c r="A257" i="2"/>
  <c r="D256" i="2"/>
  <c r="C256" i="2"/>
  <c r="B256" i="2"/>
  <c r="A256" i="2"/>
  <c r="D255" i="2"/>
  <c r="C255" i="2"/>
  <c r="B255" i="2"/>
  <c r="A255" i="2"/>
  <c r="D254" i="2"/>
  <c r="C254" i="2"/>
  <c r="B254" i="2"/>
  <c r="A254" i="2"/>
  <c r="D253" i="2"/>
  <c r="C253" i="2"/>
  <c r="B253" i="2"/>
  <c r="A253" i="2"/>
  <c r="D252" i="2"/>
  <c r="C252" i="2"/>
  <c r="B252" i="2"/>
  <c r="A252" i="2"/>
  <c r="D251" i="2"/>
  <c r="C251" i="2"/>
  <c r="B251" i="2"/>
  <c r="A251" i="2"/>
  <c r="D250" i="2"/>
  <c r="C250" i="2"/>
  <c r="B250" i="2"/>
  <c r="A250" i="2"/>
  <c r="D249" i="2"/>
  <c r="C249" i="2"/>
  <c r="B249" i="2"/>
  <c r="A249" i="2"/>
  <c r="D248" i="2"/>
  <c r="C248" i="2"/>
  <c r="B248" i="2"/>
  <c r="A248" i="2"/>
  <c r="D247" i="2"/>
  <c r="C247" i="2"/>
  <c r="B247" i="2"/>
  <c r="A247" i="2"/>
  <c r="D246" i="2"/>
  <c r="C246" i="2"/>
  <c r="B246" i="2"/>
  <c r="A246" i="2"/>
  <c r="D245" i="2"/>
  <c r="C245" i="2"/>
  <c r="B245" i="2"/>
  <c r="A245" i="2"/>
  <c r="D244" i="2"/>
  <c r="C244" i="2"/>
  <c r="B244" i="2"/>
  <c r="A244" i="2"/>
  <c r="D243" i="2"/>
  <c r="C243" i="2"/>
  <c r="B243" i="2"/>
  <c r="A243" i="2"/>
  <c r="D242" i="2"/>
  <c r="C242" i="2"/>
  <c r="B242" i="2"/>
  <c r="A242" i="2"/>
  <c r="D241" i="2"/>
  <c r="C241" i="2"/>
  <c r="B241" i="2"/>
  <c r="A241" i="2"/>
  <c r="D240" i="2"/>
  <c r="C240" i="2"/>
  <c r="B240" i="2"/>
  <c r="A240" i="2"/>
  <c r="D239" i="2"/>
  <c r="C239" i="2"/>
  <c r="B239" i="2"/>
  <c r="A239" i="2"/>
  <c r="D238" i="2"/>
  <c r="C238" i="2"/>
  <c r="B238" i="2"/>
  <c r="A238" i="2"/>
  <c r="D237" i="2"/>
  <c r="C237" i="2"/>
  <c r="B237" i="2"/>
  <c r="A237" i="2"/>
  <c r="D236" i="2"/>
  <c r="C236" i="2"/>
  <c r="B236" i="2"/>
  <c r="A236" i="2"/>
  <c r="D235" i="2"/>
  <c r="C235" i="2"/>
  <c r="B235" i="2"/>
  <c r="A235" i="2"/>
  <c r="D234" i="2"/>
  <c r="C234" i="2"/>
  <c r="B234" i="2"/>
  <c r="A234" i="2"/>
  <c r="D233" i="2"/>
  <c r="C233" i="2"/>
  <c r="B233" i="2"/>
  <c r="A233" i="2"/>
  <c r="D232" i="2"/>
  <c r="C232" i="2"/>
  <c r="B232" i="2"/>
  <c r="A232" i="2"/>
  <c r="D231" i="2"/>
  <c r="C231" i="2"/>
  <c r="B231" i="2"/>
  <c r="A231" i="2"/>
  <c r="D230" i="2"/>
  <c r="C230" i="2"/>
  <c r="B230" i="2"/>
  <c r="A230" i="2"/>
  <c r="D229" i="2"/>
  <c r="C229" i="2"/>
  <c r="B229" i="2"/>
  <c r="A229" i="2"/>
  <c r="D228" i="2"/>
  <c r="C228" i="2"/>
  <c r="B228" i="2"/>
  <c r="A228" i="2"/>
  <c r="D227" i="2"/>
  <c r="C227" i="2"/>
  <c r="B227" i="2"/>
  <c r="A227" i="2"/>
  <c r="D226" i="2"/>
  <c r="C226" i="2"/>
  <c r="B226" i="2"/>
  <c r="A226" i="2"/>
  <c r="D225" i="2"/>
  <c r="C225" i="2"/>
  <c r="B225" i="2"/>
  <c r="A225" i="2"/>
  <c r="D224" i="2"/>
  <c r="C224" i="2"/>
  <c r="B224" i="2"/>
  <c r="A224" i="2"/>
  <c r="D223" i="2"/>
  <c r="C223" i="2"/>
  <c r="B223" i="2"/>
  <c r="A223" i="2"/>
  <c r="D222" i="2"/>
  <c r="C222" i="2"/>
  <c r="B222" i="2"/>
  <c r="A222" i="2"/>
  <c r="D221" i="2"/>
  <c r="C221" i="2"/>
  <c r="B221" i="2"/>
  <c r="A221" i="2"/>
  <c r="D220" i="2"/>
  <c r="C220" i="2"/>
  <c r="B220" i="2"/>
  <c r="A220" i="2"/>
  <c r="D219" i="2"/>
  <c r="C219" i="2"/>
  <c r="B219" i="2"/>
  <c r="A219" i="2"/>
  <c r="D218" i="2"/>
  <c r="C218" i="2"/>
  <c r="B218" i="2"/>
  <c r="A218" i="2"/>
  <c r="D217" i="2"/>
  <c r="C217" i="2"/>
  <c r="B217" i="2"/>
  <c r="A217" i="2"/>
  <c r="D216" i="2"/>
  <c r="C216" i="2"/>
  <c r="B216" i="2"/>
  <c r="A216" i="2"/>
  <c r="D215" i="2"/>
  <c r="C215" i="2"/>
  <c r="B215" i="2"/>
  <c r="A215" i="2"/>
  <c r="D214" i="2"/>
  <c r="C214" i="2"/>
  <c r="B214" i="2"/>
  <c r="A214" i="2"/>
  <c r="D213" i="2"/>
  <c r="C213" i="2"/>
  <c r="B213" i="2"/>
  <c r="A213" i="2"/>
  <c r="D212" i="2"/>
  <c r="C212" i="2"/>
  <c r="B212" i="2"/>
  <c r="A212" i="2"/>
  <c r="D211" i="2"/>
  <c r="C211" i="2"/>
  <c r="B211" i="2"/>
  <c r="A211" i="2"/>
  <c r="D210" i="2"/>
  <c r="C210" i="2"/>
  <c r="B210" i="2"/>
  <c r="A210" i="2"/>
  <c r="D209" i="2"/>
  <c r="C209" i="2"/>
  <c r="B209" i="2"/>
  <c r="A209" i="2"/>
  <c r="D208" i="2"/>
  <c r="C208" i="2"/>
  <c r="B208" i="2"/>
  <c r="A208" i="2"/>
  <c r="D207" i="2"/>
  <c r="C207" i="2"/>
  <c r="B207" i="2"/>
  <c r="A207" i="2"/>
  <c r="D206" i="2"/>
  <c r="C206" i="2"/>
  <c r="B206" i="2"/>
  <c r="A206" i="2"/>
  <c r="D205" i="2"/>
  <c r="C205" i="2"/>
  <c r="B205" i="2"/>
  <c r="A205" i="2"/>
  <c r="D204" i="2"/>
  <c r="C204" i="2"/>
  <c r="B204" i="2"/>
  <c r="A204" i="2"/>
  <c r="D203" i="2"/>
  <c r="C203" i="2"/>
  <c r="B203" i="2"/>
  <c r="A203" i="2"/>
  <c r="D202" i="2"/>
  <c r="C202" i="2"/>
  <c r="B202" i="2"/>
  <c r="A202" i="2"/>
  <c r="D201" i="2"/>
  <c r="C201" i="2"/>
  <c r="B201" i="2"/>
  <c r="A201" i="2"/>
  <c r="D200" i="2"/>
  <c r="C200" i="2"/>
  <c r="B200" i="2"/>
  <c r="A200" i="2"/>
  <c r="D199" i="2"/>
  <c r="C199" i="2"/>
  <c r="B199" i="2"/>
  <c r="A199" i="2"/>
  <c r="D198" i="2"/>
  <c r="C198" i="2"/>
  <c r="B198" i="2"/>
  <c r="A198" i="2"/>
  <c r="D197" i="2"/>
  <c r="C197" i="2"/>
  <c r="B197" i="2"/>
  <c r="A197" i="2"/>
  <c r="D196" i="2"/>
  <c r="C196" i="2"/>
  <c r="B196" i="2"/>
  <c r="A196" i="2"/>
  <c r="D195" i="2"/>
  <c r="C195" i="2"/>
  <c r="B195" i="2"/>
  <c r="A195" i="2"/>
  <c r="D194" i="2"/>
  <c r="C194" i="2"/>
  <c r="B194" i="2"/>
  <c r="A194" i="2"/>
  <c r="D193" i="2"/>
  <c r="C193" i="2"/>
  <c r="B193" i="2"/>
  <c r="A193" i="2"/>
  <c r="D192" i="2"/>
  <c r="C192" i="2"/>
  <c r="B192" i="2"/>
  <c r="A192" i="2"/>
  <c r="D191" i="2"/>
  <c r="C191" i="2"/>
  <c r="B191" i="2"/>
  <c r="A191" i="2"/>
  <c r="D190" i="2"/>
  <c r="C190" i="2"/>
  <c r="B190" i="2"/>
  <c r="A190" i="2"/>
  <c r="D189" i="2"/>
  <c r="C189" i="2"/>
  <c r="B189" i="2"/>
  <c r="A189" i="2"/>
  <c r="D188" i="2"/>
  <c r="C188" i="2"/>
  <c r="B188" i="2"/>
  <c r="A188" i="2"/>
  <c r="D187" i="2"/>
  <c r="C187" i="2"/>
  <c r="B187" i="2"/>
  <c r="A187" i="2"/>
  <c r="D186" i="2"/>
  <c r="C186" i="2"/>
  <c r="B186" i="2"/>
  <c r="A186" i="2"/>
  <c r="D185" i="2"/>
  <c r="C185" i="2"/>
  <c r="B185" i="2"/>
  <c r="A185" i="2"/>
  <c r="D184" i="2"/>
  <c r="C184" i="2"/>
  <c r="B184" i="2"/>
  <c r="A184" i="2"/>
  <c r="D183" i="2"/>
  <c r="C183" i="2"/>
  <c r="B183" i="2"/>
  <c r="A183" i="2"/>
  <c r="D182" i="2"/>
  <c r="C182" i="2"/>
  <c r="B182" i="2"/>
  <c r="A182" i="2"/>
  <c r="D181" i="2"/>
  <c r="C181" i="2"/>
  <c r="B181" i="2"/>
  <c r="A181" i="2"/>
  <c r="D180" i="2"/>
  <c r="C180" i="2"/>
  <c r="B180" i="2"/>
  <c r="A180" i="2"/>
  <c r="D179" i="2"/>
  <c r="C179" i="2"/>
  <c r="B179" i="2"/>
  <c r="A179" i="2"/>
  <c r="D178" i="2"/>
  <c r="C178" i="2"/>
  <c r="B178" i="2"/>
  <c r="A178" i="2"/>
  <c r="D177" i="2"/>
  <c r="C177" i="2"/>
  <c r="B177" i="2"/>
  <c r="A177" i="2"/>
  <c r="D176" i="2"/>
  <c r="C176" i="2"/>
  <c r="B176" i="2"/>
  <c r="A176" i="2"/>
  <c r="D175" i="2"/>
  <c r="C175" i="2"/>
  <c r="B175" i="2"/>
  <c r="A175" i="2"/>
  <c r="D174" i="2"/>
  <c r="C174" i="2"/>
  <c r="B174" i="2"/>
  <c r="A174" i="2"/>
  <c r="D173" i="2"/>
  <c r="C173" i="2"/>
  <c r="B173" i="2"/>
  <c r="A173" i="2"/>
  <c r="D172" i="2"/>
  <c r="C172" i="2"/>
  <c r="B172" i="2"/>
  <c r="A172" i="2"/>
  <c r="D171" i="2"/>
  <c r="C171" i="2"/>
  <c r="B171" i="2"/>
  <c r="A171" i="2"/>
  <c r="D170" i="2"/>
  <c r="C170" i="2"/>
  <c r="B170" i="2"/>
  <c r="A170" i="2"/>
  <c r="D169" i="2"/>
  <c r="C169" i="2"/>
  <c r="B169" i="2"/>
  <c r="A169" i="2"/>
  <c r="D168" i="2"/>
  <c r="C168" i="2"/>
  <c r="B168" i="2"/>
  <c r="A168" i="2"/>
  <c r="D167" i="2"/>
  <c r="C167" i="2"/>
  <c r="B167" i="2"/>
  <c r="A167" i="2"/>
  <c r="D166" i="2"/>
  <c r="C166" i="2"/>
  <c r="B166" i="2"/>
  <c r="A166" i="2"/>
  <c r="D165" i="2"/>
  <c r="C165" i="2"/>
  <c r="B165" i="2"/>
  <c r="A165" i="2"/>
  <c r="D164" i="2"/>
  <c r="C164" i="2"/>
  <c r="B164" i="2"/>
  <c r="A164" i="2"/>
  <c r="D163" i="2"/>
  <c r="C163" i="2"/>
  <c r="B163" i="2"/>
  <c r="A163" i="2"/>
  <c r="D162" i="2"/>
  <c r="C162" i="2"/>
  <c r="B162" i="2"/>
  <c r="A162" i="2"/>
  <c r="D161" i="2"/>
  <c r="C161" i="2"/>
  <c r="B161" i="2"/>
  <c r="A161" i="2"/>
  <c r="D160" i="2"/>
  <c r="C160" i="2"/>
  <c r="B160" i="2"/>
  <c r="A160" i="2"/>
  <c r="D159" i="2"/>
  <c r="C159" i="2"/>
  <c r="B159" i="2"/>
  <c r="A159" i="2"/>
  <c r="D158" i="2"/>
  <c r="C158" i="2"/>
  <c r="B158" i="2"/>
  <c r="A158" i="2"/>
  <c r="D157" i="2"/>
  <c r="C157" i="2"/>
  <c r="B157" i="2"/>
  <c r="A157" i="2"/>
  <c r="D156" i="2"/>
  <c r="C156" i="2"/>
  <c r="B156" i="2"/>
  <c r="A156" i="2"/>
  <c r="D155" i="2"/>
  <c r="C155" i="2"/>
  <c r="B155" i="2"/>
  <c r="A155" i="2"/>
  <c r="D154" i="2"/>
  <c r="C154" i="2"/>
  <c r="B154" i="2"/>
  <c r="A154" i="2"/>
  <c r="D153" i="2"/>
  <c r="C153" i="2"/>
  <c r="B153" i="2"/>
  <c r="A153" i="2"/>
  <c r="D152" i="2"/>
  <c r="C152" i="2"/>
  <c r="B152" i="2"/>
  <c r="A152" i="2"/>
  <c r="D151" i="2"/>
  <c r="C151" i="2"/>
  <c r="B151" i="2"/>
  <c r="A151" i="2"/>
  <c r="D150" i="2"/>
  <c r="C150" i="2"/>
  <c r="B150" i="2"/>
  <c r="A150" i="2"/>
  <c r="D149" i="2"/>
  <c r="C149" i="2"/>
  <c r="B149" i="2"/>
  <c r="A149" i="2"/>
  <c r="D148" i="2"/>
  <c r="C148" i="2"/>
  <c r="B148" i="2"/>
  <c r="A148" i="2"/>
  <c r="D147" i="2"/>
  <c r="C147" i="2"/>
  <c r="B147" i="2"/>
  <c r="A147" i="2"/>
  <c r="D146" i="2"/>
  <c r="C146" i="2"/>
  <c r="B146" i="2"/>
  <c r="A146" i="2"/>
  <c r="D145" i="2"/>
  <c r="C145" i="2"/>
  <c r="B145" i="2"/>
  <c r="A145" i="2"/>
  <c r="D144" i="2"/>
  <c r="C144" i="2"/>
  <c r="B144" i="2"/>
  <c r="A144" i="2"/>
  <c r="D143" i="2"/>
  <c r="C143" i="2"/>
  <c r="B143" i="2"/>
  <c r="A143" i="2"/>
  <c r="D142" i="2"/>
  <c r="C142" i="2"/>
  <c r="B142" i="2"/>
  <c r="A142" i="2"/>
  <c r="D141" i="2"/>
  <c r="C141" i="2"/>
  <c r="B141" i="2"/>
  <c r="A141" i="2"/>
  <c r="D140" i="2"/>
  <c r="C140" i="2"/>
  <c r="B140" i="2"/>
  <c r="A140" i="2"/>
  <c r="D139" i="2"/>
  <c r="C139" i="2"/>
  <c r="B139" i="2"/>
  <c r="A139" i="2"/>
  <c r="D138" i="2"/>
  <c r="C138" i="2"/>
  <c r="B138" i="2"/>
  <c r="A138" i="2"/>
  <c r="D137" i="2"/>
  <c r="C137" i="2"/>
  <c r="B137" i="2"/>
  <c r="A137" i="2"/>
  <c r="D136" i="2"/>
  <c r="C136" i="2"/>
  <c r="B136" i="2"/>
  <c r="A136" i="2"/>
  <c r="D135" i="2"/>
  <c r="C135" i="2"/>
  <c r="B135" i="2"/>
  <c r="A135" i="2"/>
  <c r="D134" i="2"/>
  <c r="C134" i="2"/>
  <c r="B134" i="2"/>
  <c r="A134" i="2"/>
  <c r="D133" i="2"/>
  <c r="C133" i="2"/>
  <c r="B133" i="2"/>
  <c r="A133" i="2"/>
  <c r="D132" i="2"/>
  <c r="C132" i="2"/>
  <c r="B132" i="2"/>
  <c r="A132" i="2"/>
  <c r="D131" i="2"/>
  <c r="C131" i="2"/>
  <c r="B131" i="2"/>
  <c r="A131" i="2"/>
  <c r="D130" i="2"/>
  <c r="C130" i="2"/>
  <c r="B130" i="2"/>
  <c r="A130" i="2"/>
  <c r="D129" i="2"/>
  <c r="C129" i="2"/>
  <c r="B129" i="2"/>
  <c r="A129" i="2"/>
  <c r="D128" i="2"/>
  <c r="C128" i="2"/>
  <c r="B128" i="2"/>
  <c r="A128" i="2"/>
  <c r="D127" i="2"/>
  <c r="C127" i="2"/>
  <c r="B127" i="2"/>
  <c r="A127" i="2"/>
  <c r="D126" i="2"/>
  <c r="C126" i="2"/>
  <c r="B126" i="2"/>
  <c r="A126" i="2"/>
  <c r="D125" i="2"/>
  <c r="C125" i="2"/>
  <c r="B125" i="2"/>
  <c r="A125" i="2"/>
  <c r="D124" i="2"/>
  <c r="C124" i="2"/>
  <c r="B124" i="2"/>
  <c r="A124" i="2"/>
  <c r="D123" i="2"/>
  <c r="C123" i="2"/>
  <c r="B123" i="2"/>
  <c r="A123" i="2"/>
  <c r="D122" i="2"/>
  <c r="C122" i="2"/>
  <c r="B122" i="2"/>
  <c r="A122" i="2"/>
  <c r="D121" i="2"/>
  <c r="C121" i="2"/>
  <c r="B121" i="2"/>
  <c r="A121" i="2"/>
  <c r="D120" i="2"/>
  <c r="C120" i="2"/>
  <c r="B120" i="2"/>
  <c r="A120" i="2"/>
  <c r="D119" i="2"/>
  <c r="C119" i="2"/>
  <c r="B119" i="2"/>
  <c r="A119" i="2"/>
  <c r="D118" i="2"/>
  <c r="C118" i="2"/>
  <c r="B118" i="2"/>
  <c r="A118" i="2"/>
  <c r="D117" i="2"/>
  <c r="C117" i="2"/>
  <c r="B117" i="2"/>
  <c r="A117" i="2"/>
  <c r="D116" i="2"/>
  <c r="C116" i="2"/>
  <c r="B116" i="2"/>
  <c r="A116" i="2"/>
  <c r="D115" i="2"/>
  <c r="C115" i="2"/>
  <c r="B115" i="2"/>
  <c r="A115" i="2"/>
  <c r="D114" i="2"/>
  <c r="C114" i="2"/>
  <c r="B114" i="2"/>
  <c r="A114" i="2"/>
  <c r="D113" i="2"/>
  <c r="C113" i="2"/>
  <c r="B113" i="2"/>
  <c r="A113" i="2"/>
  <c r="D112" i="2"/>
  <c r="C112" i="2"/>
  <c r="B112" i="2"/>
  <c r="A112" i="2"/>
  <c r="D111" i="2"/>
  <c r="C111" i="2"/>
  <c r="B111" i="2"/>
  <c r="A111" i="2"/>
  <c r="D110" i="2"/>
  <c r="C110" i="2"/>
  <c r="B110" i="2"/>
  <c r="A110" i="2"/>
  <c r="D109" i="2"/>
  <c r="C109" i="2"/>
  <c r="B109" i="2"/>
  <c r="A109" i="2"/>
  <c r="D108" i="2"/>
  <c r="C108" i="2"/>
  <c r="B108" i="2"/>
  <c r="A108" i="2"/>
  <c r="D107" i="2"/>
  <c r="C107" i="2"/>
  <c r="B107" i="2"/>
  <c r="A107" i="2"/>
  <c r="D106" i="2"/>
  <c r="C106" i="2"/>
  <c r="B106" i="2"/>
  <c r="A106" i="2"/>
  <c r="D105" i="2"/>
  <c r="C105" i="2"/>
  <c r="B105" i="2"/>
  <c r="A105" i="2"/>
  <c r="D104" i="2"/>
  <c r="C104" i="2"/>
  <c r="B104" i="2"/>
  <c r="A104" i="2"/>
  <c r="D103" i="2"/>
  <c r="C103" i="2"/>
  <c r="B103" i="2"/>
  <c r="A103" i="2"/>
  <c r="D102" i="2"/>
  <c r="C102" i="2"/>
  <c r="B102" i="2"/>
  <c r="A102" i="2"/>
  <c r="D101" i="2"/>
  <c r="C101" i="2"/>
  <c r="B101" i="2"/>
  <c r="A101" i="2"/>
  <c r="D100" i="2"/>
  <c r="C100" i="2"/>
  <c r="B100" i="2"/>
  <c r="A100" i="2"/>
  <c r="D99" i="2"/>
  <c r="C99" i="2"/>
  <c r="B99" i="2"/>
  <c r="A99" i="2"/>
  <c r="D98" i="2"/>
  <c r="C98" i="2"/>
  <c r="B98" i="2"/>
  <c r="A98" i="2"/>
  <c r="D97" i="2"/>
  <c r="C97" i="2"/>
  <c r="B97" i="2"/>
  <c r="A97" i="2"/>
  <c r="D96" i="2"/>
  <c r="C96" i="2"/>
  <c r="B96" i="2"/>
  <c r="A96" i="2"/>
  <c r="D95" i="2"/>
  <c r="C95" i="2"/>
  <c r="B95" i="2"/>
  <c r="A95" i="2"/>
  <c r="D94" i="2"/>
  <c r="C94" i="2"/>
  <c r="B94" i="2"/>
  <c r="A94" i="2"/>
  <c r="D93" i="2"/>
  <c r="C93" i="2"/>
  <c r="B93" i="2"/>
  <c r="A93" i="2"/>
  <c r="D92" i="2"/>
  <c r="C92" i="2"/>
  <c r="B92" i="2"/>
  <c r="A92" i="2"/>
  <c r="D91" i="2"/>
  <c r="C91" i="2"/>
  <c r="B91" i="2"/>
  <c r="A91" i="2"/>
  <c r="D90" i="2"/>
  <c r="C90" i="2"/>
  <c r="B90" i="2"/>
  <c r="A90" i="2"/>
  <c r="D89" i="2"/>
  <c r="C89" i="2"/>
  <c r="B89" i="2"/>
  <c r="A89" i="2"/>
  <c r="D88" i="2"/>
  <c r="C88" i="2"/>
  <c r="B88" i="2"/>
  <c r="A88" i="2"/>
  <c r="D87" i="2"/>
  <c r="C87" i="2"/>
  <c r="B87" i="2"/>
  <c r="A87" i="2"/>
  <c r="D86" i="2"/>
  <c r="C86" i="2"/>
  <c r="B86" i="2"/>
  <c r="A86" i="2"/>
  <c r="D85" i="2"/>
  <c r="C85" i="2"/>
  <c r="B85" i="2"/>
  <c r="A85" i="2"/>
  <c r="D84" i="2"/>
  <c r="C84" i="2"/>
  <c r="B84" i="2"/>
  <c r="A84" i="2"/>
  <c r="D83" i="2"/>
  <c r="C83" i="2"/>
  <c r="B83" i="2"/>
  <c r="A83" i="2"/>
  <c r="D82" i="2"/>
  <c r="C82" i="2"/>
  <c r="B82" i="2"/>
  <c r="A82" i="2"/>
  <c r="D81" i="2"/>
  <c r="C81" i="2"/>
  <c r="B81" i="2"/>
  <c r="A81" i="2"/>
  <c r="D80" i="2"/>
  <c r="C80" i="2"/>
  <c r="B80" i="2"/>
  <c r="A80" i="2"/>
  <c r="D79" i="2"/>
  <c r="C79" i="2"/>
  <c r="B79" i="2"/>
  <c r="A79" i="2"/>
  <c r="D78" i="2"/>
  <c r="C78" i="2"/>
  <c r="B78" i="2"/>
  <c r="A78" i="2"/>
  <c r="D77" i="2"/>
  <c r="C77" i="2"/>
  <c r="B77" i="2"/>
  <c r="A77" i="2"/>
  <c r="D76" i="2"/>
  <c r="C76" i="2"/>
  <c r="B76" i="2"/>
  <c r="A76" i="2"/>
  <c r="D75" i="2"/>
  <c r="C75" i="2"/>
  <c r="B75" i="2"/>
  <c r="A75" i="2"/>
  <c r="D74" i="2"/>
  <c r="C74" i="2"/>
  <c r="B74" i="2"/>
  <c r="A74" i="2"/>
  <c r="D73" i="2"/>
  <c r="C73" i="2"/>
  <c r="B73" i="2"/>
  <c r="A73" i="2"/>
  <c r="D72" i="2"/>
  <c r="C72" i="2"/>
  <c r="B72" i="2"/>
  <c r="A72" i="2"/>
  <c r="D71" i="2"/>
  <c r="C71" i="2"/>
  <c r="B71" i="2"/>
  <c r="A71" i="2"/>
  <c r="D70" i="2"/>
  <c r="C70" i="2"/>
  <c r="B70" i="2"/>
  <c r="A70" i="2"/>
  <c r="D69" i="2"/>
  <c r="C69" i="2"/>
  <c r="B69" i="2"/>
  <c r="A69" i="2"/>
  <c r="D68" i="2"/>
  <c r="C68" i="2"/>
  <c r="B68" i="2"/>
  <c r="A68" i="2"/>
  <c r="D67" i="2"/>
  <c r="C67" i="2"/>
  <c r="B67" i="2"/>
  <c r="A67" i="2"/>
  <c r="D66" i="2"/>
  <c r="C66" i="2"/>
  <c r="B66" i="2"/>
  <c r="A66" i="2"/>
  <c r="D65" i="2"/>
  <c r="C65" i="2"/>
  <c r="B65" i="2"/>
  <c r="A65" i="2"/>
  <c r="D64" i="2"/>
  <c r="C64" i="2"/>
  <c r="B64" i="2"/>
  <c r="A64" i="2"/>
  <c r="D63" i="2"/>
  <c r="C63" i="2"/>
  <c r="B63" i="2"/>
  <c r="A63" i="2"/>
  <c r="D62" i="2"/>
  <c r="C62" i="2"/>
  <c r="B62" i="2"/>
  <c r="A62" i="2"/>
  <c r="D61" i="2"/>
  <c r="C61" i="2"/>
  <c r="B61" i="2"/>
  <c r="A61" i="2"/>
  <c r="D60" i="2"/>
  <c r="C60" i="2"/>
  <c r="B60" i="2"/>
  <c r="A60" i="2"/>
  <c r="D59" i="2"/>
  <c r="C59" i="2"/>
  <c r="B59" i="2"/>
  <c r="A59" i="2"/>
  <c r="D58" i="2"/>
  <c r="C58" i="2"/>
  <c r="B58" i="2"/>
  <c r="A58" i="2"/>
  <c r="D57" i="2"/>
  <c r="C57" i="2"/>
  <c r="B57" i="2"/>
  <c r="A57" i="2"/>
  <c r="D56" i="2"/>
  <c r="C56" i="2"/>
  <c r="B56" i="2"/>
  <c r="A56" i="2"/>
  <c r="D55" i="2"/>
  <c r="C55" i="2"/>
  <c r="B55" i="2"/>
  <c r="A55" i="2"/>
  <c r="D54" i="2"/>
  <c r="C54" i="2"/>
  <c r="B54" i="2"/>
  <c r="A54" i="2"/>
  <c r="D53" i="2"/>
  <c r="C53" i="2"/>
  <c r="B53" i="2"/>
  <c r="A53" i="2"/>
  <c r="D52" i="2"/>
  <c r="C52" i="2"/>
  <c r="B52" i="2"/>
  <c r="A52" i="2"/>
  <c r="D51" i="2"/>
  <c r="C51" i="2"/>
  <c r="B51" i="2"/>
  <c r="A51" i="2"/>
  <c r="D50" i="2"/>
  <c r="C50" i="2"/>
  <c r="B50" i="2"/>
  <c r="A50" i="2"/>
  <c r="D49" i="2"/>
  <c r="C49" i="2"/>
  <c r="B49" i="2"/>
  <c r="A49" i="2"/>
  <c r="D48" i="2"/>
  <c r="C48" i="2"/>
  <c r="B48" i="2"/>
  <c r="A48" i="2"/>
  <c r="D47" i="2"/>
  <c r="C47" i="2"/>
  <c r="B47" i="2"/>
  <c r="A47" i="2"/>
  <c r="D46" i="2"/>
  <c r="C46" i="2"/>
  <c r="B46" i="2"/>
  <c r="A46" i="2"/>
  <c r="D45" i="2"/>
  <c r="C45" i="2"/>
  <c r="B45" i="2"/>
  <c r="A45" i="2"/>
  <c r="D44" i="2"/>
  <c r="C44" i="2"/>
  <c r="B44" i="2"/>
  <c r="A44" i="2"/>
  <c r="D43" i="2"/>
  <c r="C43" i="2"/>
  <c r="B43" i="2"/>
  <c r="A43" i="2"/>
  <c r="D42" i="2"/>
  <c r="C42" i="2"/>
  <c r="B42" i="2"/>
  <c r="A42" i="2"/>
  <c r="D41" i="2"/>
  <c r="C41" i="2"/>
  <c r="B41" i="2"/>
  <c r="A41" i="2"/>
  <c r="D40" i="2"/>
  <c r="C40" i="2"/>
  <c r="B40" i="2"/>
  <c r="A40" i="2"/>
  <c r="D39" i="2"/>
  <c r="C39" i="2"/>
  <c r="B39" i="2"/>
  <c r="A39" i="2"/>
  <c r="D38" i="2"/>
  <c r="C38" i="2"/>
  <c r="B38" i="2"/>
  <c r="A38" i="2"/>
  <c r="D37" i="2"/>
  <c r="C37" i="2"/>
  <c r="B37" i="2"/>
  <c r="A37" i="2"/>
  <c r="D36" i="2"/>
  <c r="C36" i="2"/>
  <c r="B36" i="2"/>
  <c r="A36" i="2"/>
  <c r="D35" i="2"/>
  <c r="C35" i="2"/>
  <c r="B35" i="2"/>
  <c r="A35" i="2"/>
  <c r="D34" i="2"/>
  <c r="C34" i="2"/>
  <c r="B34" i="2"/>
  <c r="A34" i="2"/>
  <c r="D33" i="2"/>
  <c r="C33" i="2"/>
  <c r="B33" i="2"/>
  <c r="A33" i="2"/>
  <c r="D32" i="2"/>
  <c r="C32" i="2"/>
  <c r="B32" i="2"/>
  <c r="A32" i="2"/>
  <c r="D31" i="2"/>
  <c r="C31" i="2"/>
  <c r="B31" i="2"/>
  <c r="A31" i="2"/>
  <c r="D30" i="2"/>
  <c r="C30" i="2"/>
  <c r="B30" i="2"/>
  <c r="A30" i="2"/>
  <c r="D29" i="2"/>
  <c r="C29" i="2"/>
  <c r="B29" i="2"/>
  <c r="A29" i="2"/>
  <c r="D28" i="2"/>
  <c r="C28" i="2"/>
  <c r="B28" i="2"/>
  <c r="A28" i="2"/>
  <c r="D27" i="2"/>
  <c r="C27" i="2"/>
  <c r="B27" i="2"/>
  <c r="A27" i="2"/>
  <c r="D26" i="2"/>
  <c r="C26" i="2"/>
  <c r="B26" i="2"/>
  <c r="A26" i="2"/>
  <c r="D25" i="2"/>
  <c r="C25" i="2"/>
  <c r="B25" i="2"/>
  <c r="A25" i="2"/>
  <c r="D24" i="2"/>
  <c r="C24" i="2"/>
  <c r="B24" i="2"/>
  <c r="A24" i="2"/>
  <c r="D23" i="2"/>
  <c r="C23" i="2"/>
  <c r="B23" i="2"/>
  <c r="A23" i="2"/>
  <c r="D22" i="2"/>
  <c r="C22" i="2"/>
  <c r="B22" i="2"/>
  <c r="A22" i="2"/>
  <c r="D21" i="2"/>
  <c r="C21" i="2"/>
  <c r="B21" i="2"/>
  <c r="A21" i="2"/>
  <c r="D20" i="2"/>
  <c r="C20" i="2"/>
  <c r="B20" i="2"/>
  <c r="A20" i="2"/>
  <c r="D19" i="2"/>
  <c r="C19" i="2"/>
  <c r="B19" i="2"/>
  <c r="A19" i="2"/>
  <c r="D18" i="2"/>
  <c r="C18" i="2"/>
  <c r="B18" i="2"/>
  <c r="A18" i="2"/>
  <c r="D17" i="2"/>
  <c r="C17" i="2"/>
  <c r="B17" i="2"/>
  <c r="A17" i="2"/>
  <c r="D16" i="2"/>
  <c r="C16" i="2"/>
  <c r="B16" i="2"/>
  <c r="A16" i="2"/>
  <c r="D15" i="2"/>
  <c r="C15" i="2"/>
  <c r="B15" i="2"/>
  <c r="A15" i="2"/>
  <c r="D14" i="2"/>
  <c r="C14" i="2"/>
  <c r="B14" i="2"/>
  <c r="A14" i="2"/>
  <c r="D13" i="2"/>
  <c r="C13" i="2"/>
  <c r="B13" i="2"/>
  <c r="A13" i="2"/>
  <c r="D12" i="2"/>
  <c r="C12" i="2"/>
  <c r="B12" i="2"/>
  <c r="A12" i="2"/>
  <c r="D11" i="2"/>
  <c r="C11" i="2"/>
  <c r="B11" i="2"/>
  <c r="A11" i="2"/>
  <c r="D10" i="2"/>
  <c r="C10" i="2"/>
  <c r="B10" i="2"/>
  <c r="A10" i="2"/>
  <c r="D9" i="2"/>
  <c r="C9" i="2"/>
  <c r="B9" i="2"/>
  <c r="A9" i="2"/>
  <c r="D8" i="2"/>
  <c r="C8" i="2"/>
  <c r="B8" i="2"/>
  <c r="A8" i="2"/>
  <c r="D7" i="2"/>
  <c r="C7" i="2"/>
  <c r="B7" i="2"/>
  <c r="A7" i="2"/>
  <c r="D6" i="2"/>
  <c r="C6" i="2"/>
  <c r="B6" i="2"/>
  <c r="A6" i="2"/>
  <c r="D5" i="2"/>
  <c r="C5" i="2"/>
  <c r="B5" i="2"/>
  <c r="A5" i="2"/>
  <c r="D4" i="2"/>
  <c r="C4" i="2"/>
  <c r="B4" i="2"/>
  <c r="A4" i="2"/>
  <c r="D3" i="2"/>
  <c r="C3" i="2"/>
  <c r="B3" i="2"/>
  <c r="A3" i="2"/>
  <c r="B2" i="2"/>
  <c r="A2" i="2"/>
  <c r="B1" i="2"/>
  <c r="A1" i="2"/>
</calcChain>
</file>

<file path=xl/sharedStrings.xml><?xml version="1.0" encoding="utf-8"?>
<sst xmlns="http://schemas.openxmlformats.org/spreadsheetml/2006/main" count="2" uniqueCount="2">
  <si>
    <t>руб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</si>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</sst>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77;&#1085;&#1086;&#1086;&#1073;&#1088;&#1072;&#1079;&#1086;&#1074;&#1072;&#1085;&#108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 прайс"/>
      <sheetName val="Вход руб грн"/>
      <sheetName val="нал опт"/>
      <sheetName val="нал розн"/>
      <sheetName val="безнал опт"/>
      <sheetName val="безнал розн"/>
    </sheetNames>
    <sheetDataSet>
      <sheetData sheetId="0">
        <row r="1">
          <cell r="B1" t="str">
            <v>Модель</v>
          </cell>
          <cell r="C1" t="str">
            <v>Вендор</v>
          </cell>
        </row>
        <row r="2">
          <cell r="B2" t="str">
            <v>БарабаныHEWLETT PACKARD</v>
          </cell>
        </row>
        <row r="3">
          <cell r="B3" t="str">
            <v>Барабан HP  P4014/4015/4515 Mitsubishi</v>
          </cell>
          <cell r="C3" t="str">
            <v>Mitsubishi</v>
          </cell>
        </row>
        <row r="4">
          <cell r="B4" t="str">
            <v>Барабан HP 2400/2410/2420/2430/Canon LBP3410/3460/6280K/6330K Colouring</v>
          </cell>
          <cell r="C4" t="str">
            <v>Colouring</v>
          </cell>
        </row>
        <row r="5">
          <cell r="B5" t="str">
            <v>Барабан HP CLJ 1600/2600/2605/CM1015/CP1017/Canon LBP5000/7664 Корея</v>
          </cell>
          <cell r="C5" t="str">
            <v>совм.</v>
          </cell>
        </row>
        <row r="6">
          <cell r="B6" t="str">
            <v>Барабан HP CLJ CP 1215N/1510/1515N/1518/2025/CM1312/2320, Canon LBP5050/7200C ProfiLine Premium</v>
          </cell>
          <cell r="C6" t="str">
            <v>AEG</v>
          </cell>
        </row>
        <row r="7">
          <cell r="B7" t="str">
            <v>Барабан HP Color LaserJet 5500/5550/Canon EP86/LBP-2710/2810/5700/5800/Image Class 3500/C3500 (совм.) Китай</v>
          </cell>
          <cell r="C7" t="str">
            <v>совм.</v>
          </cell>
        </row>
        <row r="8">
          <cell r="B8" t="str">
            <v>Барабан HP Color LaserJet 9500/CP5225/Canon CLC-3200/LBP-9100/9500/9600C/35/42PPM (совм.) Китай</v>
          </cell>
          <cell r="C8" t="str">
            <v>совм.</v>
          </cell>
        </row>
        <row r="9">
          <cell r="B9" t="str">
            <v>Барабан HP Color LaserJet CP1518/1215/1515/CM1312/LBP-5050/5050N Colouring</v>
          </cell>
          <cell r="C9" t="str">
            <v>Colouring</v>
          </cell>
        </row>
        <row r="10">
          <cell r="B10" t="str">
            <v>Барабан HP CP1210/CP1215/CP1515/CP1518/M251/M276 MFP Mitsubishi</v>
          </cell>
          <cell r="C10" t="str">
            <v>Mitsubishi</v>
          </cell>
        </row>
        <row r="11">
          <cell r="B11" t="str">
            <v>Барабан HP LJ 1000/1150/1200/1220/1300/3300/3301/3310/3320/3330/3380 Colouring</v>
          </cell>
          <cell r="C11" t="str">
            <v>Colouring</v>
          </cell>
        </row>
        <row r="12">
          <cell r="B12" t="str">
            <v>Барабан HP LJ 1010/1012/1015/1018/1020/1022/3015/3020/3030/3050/3052/3055/M1005/M1319 Mitsubishi</v>
          </cell>
          <cell r="C12" t="str">
            <v>Mitsubishi</v>
          </cell>
        </row>
        <row r="13">
          <cell r="B13" t="str">
            <v>Барабан HP LJ 1010/1015/1020/1022/3015/3020/3030/3050/3052/M1319f/Canon LBP3000/3200 Корея</v>
          </cell>
          <cell r="C13" t="str">
            <v>совм.</v>
          </cell>
        </row>
        <row r="14">
          <cell r="B14" t="str">
            <v>Барабан HP LJ 1010/1012/1016 ProfiLine Premium</v>
          </cell>
          <cell r="C14" t="str">
            <v>AEG</v>
          </cell>
        </row>
        <row r="15">
          <cell r="B15" t="str">
            <v>Барабан HP LJ 1010/1012/1016 ProfiLine Standart</v>
          </cell>
          <cell r="C15" t="str">
            <v>AEG</v>
          </cell>
        </row>
        <row r="16">
          <cell r="B16" t="str">
            <v>Барабан HP LJ 1010/1012/1016 TONEX</v>
          </cell>
          <cell r="C16" t="str">
            <v>совм.</v>
          </cell>
        </row>
        <row r="17">
          <cell r="B17" t="str">
            <v>Барабан HP LJ 1010/1015 (LBP-2900) FUJI</v>
          </cell>
          <cell r="C17" t="str">
            <v>FUJI</v>
          </cell>
        </row>
        <row r="18">
          <cell r="B18" t="str">
            <v>Барабан HP LJ 1160/3390/3392/P2014/P2015/M2727/Canon LBP3300 Корея</v>
          </cell>
          <cell r="C18" t="str">
            <v>совм.</v>
          </cell>
        </row>
        <row r="19">
          <cell r="B19" t="str">
            <v>Барабан HP LJ 1160/1320/P2015/P2016 Mitsubishi</v>
          </cell>
          <cell r="C19" t="str">
            <v>Mitsubishi</v>
          </cell>
        </row>
        <row r="20">
          <cell r="B20" t="str">
            <v>Барабан HP LJ 1160/1320/P2015/P2016 ProfiLine Premium</v>
          </cell>
          <cell r="C20" t="str">
            <v>AEG</v>
          </cell>
        </row>
        <row r="21">
          <cell r="B21" t="str">
            <v>Барабан HP LJ 1160/1320/P2015/P2016/Canon LBP3300/3360 Colouring</v>
          </cell>
          <cell r="C21" t="str">
            <v>Colouring</v>
          </cell>
        </row>
        <row r="22">
          <cell r="B22" t="str">
            <v>Барабан HP LJ 1200/1000/1150/1300/3301 ProfiLine Premium</v>
          </cell>
          <cell r="C22" t="str">
            <v>AEG</v>
          </cell>
        </row>
        <row r="23">
          <cell r="B23" t="str">
            <v>Барабан HP LJ 1200/1000/1150/1300/3301 ProfiLine Standart</v>
          </cell>
          <cell r="C23" t="str">
            <v>AEG</v>
          </cell>
        </row>
        <row r="24">
          <cell r="B24" t="str">
            <v>Барабан HP LJ 1150/1200N/1200SE/1220/1220SE/1000/1300/1300n/3300/3310/3320/3330mfp/Canon LBP1210/3200/3300/3310/3320/3380mfp Корея</v>
          </cell>
          <cell r="C24" t="str">
            <v>совм.</v>
          </cell>
        </row>
        <row r="25">
          <cell r="B25" t="str">
            <v>Барабан HP LJ 1200/1300 FUJI</v>
          </cell>
          <cell r="C25" t="str">
            <v>FUJI</v>
          </cell>
        </row>
        <row r="26">
          <cell r="B26" t="str">
            <v>Барабан HP LJ 1600/2600/2605/CM1015/CP1017, Canon LBP 5000 ProfiLine Premium</v>
          </cell>
          <cell r="C26" t="str">
            <v>AEG</v>
          </cell>
        </row>
        <row r="27">
          <cell r="B27" t="str">
            <v>Барабан HP LJ P2035/2055 (совм) Green</v>
          </cell>
          <cell r="C27" t="str">
            <v>Китай</v>
          </cell>
        </row>
        <row r="28">
          <cell r="B28" t="str">
            <v>Барабан HP LJ 2035/2055/Pro 400/M401/425 ProfiLine Premium</v>
          </cell>
          <cell r="C28" t="str">
            <v>AEG</v>
          </cell>
        </row>
        <row r="29">
          <cell r="B29" t="str">
            <v>Барабан HP LJ P2030/P2035/P2035N/P2055D/P2055DN/P2055X/Pro 400/M401/425/Canon LBP6670/6300/6303/6650/6653/LBP6300dn/6650dn/MF5950/5870 Корея</v>
          </cell>
          <cell r="C29" t="str">
            <v>совм.</v>
          </cell>
        </row>
        <row r="30">
          <cell r="B30" t="str">
            <v>Барабан HP LJ 2100/2100M/2100TN (совм)</v>
          </cell>
          <cell r="C30" t="str">
            <v>совм.</v>
          </cell>
        </row>
        <row r="31">
          <cell r="B31" t="str">
            <v>Барабан HP LJ 2100/2200 ProfiLine Premium</v>
          </cell>
          <cell r="C31" t="str">
            <v>AEG</v>
          </cell>
        </row>
        <row r="32">
          <cell r="B32" t="str">
            <v>Барабан HP LJ 2100/2100N/2100TN/2100se/2100xi/2200/2200DSE/2200DT/2200DN/2200DTN/Canon P100/LBP32X/470/1000/D760/761/780/860/861/880/PC1060/1061/1080F Корея</v>
          </cell>
          <cell r="C32" t="str">
            <v>совм.</v>
          </cell>
        </row>
        <row r="33">
          <cell r="B33" t="str">
            <v>Барабан HP LJ 2300  ProfiLine Premium</v>
          </cell>
          <cell r="C33" t="str">
            <v>AEG</v>
          </cell>
        </row>
        <row r="34">
          <cell r="B34" t="str">
            <v>Барабан HP LJ 2300/2300DN/2300L/2300dtn Корея</v>
          </cell>
          <cell r="C34" t="str">
            <v>совм.</v>
          </cell>
        </row>
        <row r="35">
          <cell r="B35" t="str">
            <v>Барабан для картриджей HP LJ 2410/2420/2430, M3035/M3027/P3005  (совм)</v>
          </cell>
          <cell r="C35" t="str">
            <v>Китай</v>
          </cell>
        </row>
        <row r="36">
          <cell r="B36" t="str">
            <v>Барабан HP LJ 2410/2420/2430/M3027/M3035/P3005/Canon LBP3410 Корея</v>
          </cell>
          <cell r="C36" t="str">
            <v>совм.</v>
          </cell>
        </row>
        <row r="37">
          <cell r="B37" t="str">
            <v>Барабан HP LJ 2410/2420/2430, M3035/M3027/P3005 ProfiLine Premium</v>
          </cell>
          <cell r="C37" t="str">
            <v>AEG</v>
          </cell>
        </row>
        <row r="38">
          <cell r="B38" t="str">
            <v>Барабан HP LJ P3010/3011/P3015/3015d/3015dn/P3015x Colouring</v>
          </cell>
          <cell r="C38" t="str">
            <v>Colouring</v>
          </cell>
        </row>
        <row r="39">
          <cell r="B39" t="str">
            <v>Барабан HP LJ P3010/P3011/P3015/MFP M525C Корея</v>
          </cell>
          <cell r="C39" t="str">
            <v>совм.</v>
          </cell>
        </row>
        <row r="40">
          <cell r="B40" t="str">
            <v>Барабан HP LJ P4010/4014/4015/4510/4515/M4555/Enterprise 600 M601n/M601dn/M602n/M602dn/M602x/M603n/M603dn Корея</v>
          </cell>
          <cell r="C40" t="str">
            <v>совм.</v>
          </cell>
        </row>
        <row r="41">
          <cell r="B41" t="str">
            <v>Барабан HP LJ P4014/4015/4515 FUJI</v>
          </cell>
          <cell r="C41" t="str">
            <v>FUJI</v>
          </cell>
        </row>
        <row r="42">
          <cell r="B42" t="str">
            <v>Барабан HP LJ 4200/4200n/4200tn/4200dtn Colouring</v>
          </cell>
          <cell r="C42" t="str">
            <v>Colouring</v>
          </cell>
        </row>
        <row r="43">
          <cell r="B43" t="str">
            <v>Барабан HP LJ 4200/4250/4300/4350 Корея</v>
          </cell>
          <cell r="C43" t="str">
            <v>совм.</v>
          </cell>
        </row>
        <row r="44">
          <cell r="B44" t="str">
            <v>Барабан HP LJ 4200/4250/4300/4350 Mitsubishi</v>
          </cell>
          <cell r="C44" t="str">
            <v>Mitsubishi</v>
          </cell>
        </row>
        <row r="45">
          <cell r="B45" t="str">
            <v>Барабан HP LJ 4200/4300/4250/4350 ProfiLine Premium</v>
          </cell>
          <cell r="C45" t="str">
            <v>AEG</v>
          </cell>
        </row>
        <row r="46">
          <cell r="B46" t="str">
            <v>Барабан HP LJ 5000/5100 ProfiLine Premium</v>
          </cell>
          <cell r="C46" t="str">
            <v>AEG</v>
          </cell>
        </row>
        <row r="47">
          <cell r="B47" t="str">
            <v>Барабан HP LJ 5000N/5000GN/5000DN/5100/Canon LBP62X/840/850/870/880/910/1610/1810/3010/LBP3500 Корея</v>
          </cell>
          <cell r="C47" t="str">
            <v>совм.</v>
          </cell>
        </row>
        <row r="48">
          <cell r="B48" t="str">
            <v>Барабан HP LJ 5200/M5025mfp/M5035/M5035x/M5035xs/M712dn/M712n/M712xh/M725/CANON LBP 3500/3900/3950 Q7516A ProfiLine Premium</v>
          </cell>
          <cell r="C48" t="str">
            <v>AEG</v>
          </cell>
        </row>
        <row r="49">
          <cell r="B49" t="str">
            <v>Барабан HP LJ 5200/M5025mfp/M5035/M5035x/M5035xs/M712dn/M712n/M712xh/M725/CANON LBP 3500/3900/3950 Корея</v>
          </cell>
          <cell r="C49" t="str">
            <v>совм.</v>
          </cell>
        </row>
        <row r="50">
          <cell r="B50" t="str">
            <v>Барабан HP LJ 5200/M5025/5035 (совм)</v>
          </cell>
          <cell r="C50" t="str">
            <v>совм.</v>
          </cell>
        </row>
        <row r="51">
          <cell r="B51" t="str">
            <v>Барабан HP LJ 5L/6L/1100/3100  (EP-AX) Mitsubishi</v>
          </cell>
          <cell r="C51" t="str">
            <v>Mitsubishi</v>
          </cell>
        </row>
        <row r="52">
          <cell r="B52" t="str">
            <v>Барабан HP LJ 5L/6L/6PSE/6PSi/1100/3100/3150/3200/EP-A (совм.) Китай</v>
          </cell>
          <cell r="C52" t="str">
            <v>совм.</v>
          </cell>
        </row>
        <row r="53">
          <cell r="B53" t="str">
            <v>Барабан HP LJ 5L/6L/1100/3100 EP-AX ProfiLine Standart</v>
          </cell>
          <cell r="C53" t="str">
            <v>AEG</v>
          </cell>
        </row>
        <row r="54">
          <cell r="B54" t="str">
            <v>Барабан HP LJ 5L/5ML/6L/6L Pro/1100A/3100/3150/3150se/3150xi/ 3200/3200se/3200xi/Canon FC-1/2/3/5/3II/5II/F-4105/LBP210/220/220Pro/250/310/320/320 Pro/350/440/460/465/660/800/1110/1120 Корея</v>
          </cell>
          <cell r="C54" t="str">
            <v>совм.</v>
          </cell>
        </row>
        <row r="55">
          <cell r="B55" t="str">
            <v>Барабан HP LJ 8100  ProfiLine Premium</v>
          </cell>
          <cell r="C55" t="str">
            <v>AEG</v>
          </cell>
        </row>
        <row r="56">
          <cell r="B56" t="str">
            <v>Барабан HP LJ 9000  ProfiLine Premium</v>
          </cell>
          <cell r="C56" t="str">
            <v>AEG</v>
          </cell>
        </row>
        <row r="57">
          <cell r="B57" t="str">
            <v>Барабан HP LJ 9000 (Mitsubishi)</v>
          </cell>
          <cell r="C57" t="str">
            <v>Mitsubishi</v>
          </cell>
        </row>
        <row r="58">
          <cell r="B58" t="str">
            <v>Барабан HP LJ 9000/9040/9050 Colouring</v>
          </cell>
          <cell r="C58" t="str">
            <v>Colouring</v>
          </cell>
        </row>
        <row r="59">
          <cell r="B59" t="str">
            <v>Барабан HP LJ P1005/1006/1008/1505/1505n/M1522nf MFP/P1102/P1566/P1606/M1212/M1132/Canon MF 3010/4580DW/4570DW/4420W/4410/4430/4450/4453/4550D/4553D/4554D/4583DN/LBP6000/6200/FAX-L150 Корея</v>
          </cell>
          <cell r="C59" t="str">
            <v>совм.</v>
          </cell>
        </row>
        <row r="60">
          <cell r="B60" t="str">
            <v>Барабан HP LJ P1005/1006/1505/1506/M1522N/1522NF/LJ M1120/LJ M1120N/M1319 Colouring</v>
          </cell>
          <cell r="C60" t="str">
            <v>Colouring</v>
          </cell>
        </row>
        <row r="61">
          <cell r="B61" t="str">
            <v>Барабан HP LJ P1505/n/M1120/M1522/P1005/P1006/P1007/P1008 ProfiLine Premium</v>
          </cell>
          <cell r="C61" t="str">
            <v>AEG</v>
          </cell>
        </row>
        <row r="62">
          <cell r="B62" t="str">
            <v>Барабан HP LJ P1505/n/M1120/M1522/P1005/P1006/P1007/P1008 ProfiLine Standart</v>
          </cell>
          <cell r="C62" t="str">
            <v>AEG</v>
          </cell>
        </row>
        <row r="63">
          <cell r="B63" t="str">
            <v>Барабан HP LJ P2035/2035N/2055D/2055DN2055/2130/2190/Pro 400/M401/425 Colouring</v>
          </cell>
          <cell r="C63" t="str">
            <v>Colouring</v>
          </cell>
        </row>
        <row r="64">
          <cell r="B64" t="str">
            <v>Барабан HP LJ P2055/2035/Pro 400/M401/425 Mitsubishi</v>
          </cell>
          <cell r="C64" t="str">
            <v>Mitsubishi</v>
          </cell>
        </row>
        <row r="65">
          <cell r="B65" t="str">
            <v>Барабан HP LJ P4014/4015/4510/4515 M4555/Enterprise 600 M602n/M602dn/M602x/600 M601n/M601dn/M603n/M603dn (совм.)</v>
          </cell>
          <cell r="C65" t="str">
            <v>совм.</v>
          </cell>
        </row>
        <row r="66">
          <cell r="B66" t="str">
            <v>Барабан HP LJ P4014/4015/4515 Colouring</v>
          </cell>
          <cell r="C66" t="str">
            <v>Colouring</v>
          </cell>
        </row>
        <row r="67">
          <cell r="B67" t="str">
            <v>Барабан HP LJ1010/1012/1015/1018/1020/1022/3015/3020/3030/ M1005/3050/3052/3055 Colouring</v>
          </cell>
          <cell r="C67" t="str">
            <v>Colouring</v>
          </cell>
        </row>
        <row r="68">
          <cell r="B68" t="str">
            <v>Барабан HP P1005/P1006/P1009/P1102/P1505/P1566/P1606/M1120/M1212/M1217/M1522 Mitsubishi</v>
          </cell>
          <cell r="C68" t="str">
            <v>Mitsubishi</v>
          </cell>
        </row>
        <row r="69">
          <cell r="B69" t="str">
            <v>Барабан HP LJ P3011/P3015/P3010 CE525A/CE255A ProfiLine Premium</v>
          </cell>
          <cell r="C69" t="str">
            <v>AEG</v>
          </cell>
        </row>
        <row r="70">
          <cell r="B70" t="str">
            <v>Барабан HP P4014/4015/4510 CC364A ProfiLine Premium</v>
          </cell>
          <cell r="C70" t="str">
            <v>AEG</v>
          </cell>
        </row>
        <row r="71">
          <cell r="B71" t="str">
            <v>Фотобарабан HP CLJ CP3525/4525/CM3530 Mitsubishi</v>
          </cell>
          <cell r="C71" t="str">
            <v>совм.</v>
          </cell>
        </row>
        <row r="72">
          <cell r="B72" t="str">
            <v>Фотобарабан HP LJ 2410/2420/P3005/M3035 Mitsubishi</v>
          </cell>
          <cell r="C72" t="str">
            <v>Mitsubishi</v>
          </cell>
        </row>
        <row r="73">
          <cell r="B73" t="str">
            <v>ВалыHEWLETT PACKARD</v>
          </cell>
        </row>
        <row r="74">
          <cell r="B74" t="str">
            <v>Вал резиновый (нижний) HP 1100 ProfiLine</v>
          </cell>
          <cell r="C74" t="str">
            <v>совм.</v>
          </cell>
        </row>
        <row r="75">
          <cell r="B75" t="str">
            <v>Вал резиновый (нижний) HP P3005/M3027/3035 ProfiLine</v>
          </cell>
          <cell r="C75" t="str">
            <v>совм.</v>
          </cell>
        </row>
        <row r="76">
          <cell r="B76" t="str">
            <v>Дозирующее лезвие HP LJ 1160/1320/3392MFP/3390MFPHP P2015/2014/M2727 ProfiLine</v>
          </cell>
          <cell r="C76" t="str">
            <v>ProfiLine</v>
          </cell>
        </row>
        <row r="77">
          <cell r="B77" t="str">
            <v>Дозирующее лезвие HP LJ P1005/P1006/P1007/P1008/1505HP ProfiLine</v>
          </cell>
          <cell r="C77" t="str">
            <v>ProfiLine</v>
          </cell>
        </row>
        <row r="78">
          <cell r="B78" t="str">
            <v>Магнитный вал (оболочка) HP LJ 4000/2100/2400/P3005 (совм)</v>
          </cell>
          <cell r="C78" t="str">
            <v>совм.</v>
          </cell>
        </row>
        <row r="79">
          <cell r="B79" t="str">
            <v>Магнитный вал в сборе HP LJ 1000/1200/1220/3300/3320/330/3380 ProfiLine</v>
          </cell>
          <cell r="C79" t="str">
            <v>ProfiLine</v>
          </cell>
        </row>
        <row r="80">
          <cell r="B80" t="str">
            <v>Магнитный вал в сборе HP LJ 1100/5L/5ML/6L/6LSE/6LXI/3100/3150 ProfiLine</v>
          </cell>
          <cell r="C80" t="str">
            <v>ProfiLine</v>
          </cell>
        </row>
        <row r="81">
          <cell r="B81" t="str">
            <v>Магнитный вал в сборе HP LJ 1160/1320/1320N/3390/3392/P2015/d/n/2035/2055/2055d/2055dn/Canon LBP 3300 ProfiLine</v>
          </cell>
          <cell r="C81" t="str">
            <v>ProfiLine</v>
          </cell>
        </row>
        <row r="82">
          <cell r="B82" t="str">
            <v>Магнитный вал в сборе HP LJ 4000/4050/4100/n/tn/mfp/2000/2100/SE/TN/Xi/2200/2300 Canon LBP-1000/32X ProfiLine</v>
          </cell>
          <cell r="C82" t="str">
            <v>ProfiLine</v>
          </cell>
        </row>
        <row r="83">
          <cell r="B83" t="str">
            <v>Магнитный вал в сборе HP LJ 4200/4250/4240/4300/4350/4345 (Q1338/Q1339/Q5942) ProfiLine</v>
          </cell>
          <cell r="C83" t="str">
            <v>ProfiLine</v>
          </cell>
        </row>
        <row r="84">
          <cell r="B84" t="str">
            <v>Магнитный вал в сборе HP LJ 5200/M5025mfp/M5035/M5035x/M5035xs/M712dn/M712n/M712xh/M725/CANON LBP 3500/3900/3950 ProfiLine</v>
          </cell>
          <cell r="C84" t="str">
            <v>ProfiLine</v>
          </cell>
        </row>
        <row r="85">
          <cell r="B85" t="str">
            <v>Магнитный вал в сборе HP LJ P2035/2055/2055d/2055dn ProfiLine</v>
          </cell>
          <cell r="C85" t="str">
            <v>ProfiLine</v>
          </cell>
        </row>
        <row r="86">
          <cell r="B86" t="str">
            <v>Магнитный вал в сборе HP LJ P3005/D/N/DN/X/M3027/M3035/XS/2410/2420/2430/P3015 ProfiLine</v>
          </cell>
          <cell r="C86" t="str">
            <v>ProfiLine</v>
          </cell>
        </row>
        <row r="87">
          <cell r="B87" t="str">
            <v>Магнитный вал в сборе HP LJ P4014/4015/4515 ProfiLine</v>
          </cell>
          <cell r="C87" t="str">
            <v>ProfiLine</v>
          </cell>
        </row>
        <row r="88">
          <cell r="B88" t="str">
            <v>Магнитный ролик (оболочка) HP 2600 TCF Китай</v>
          </cell>
          <cell r="C88" t="str">
            <v>ProfiLine</v>
          </cell>
        </row>
        <row r="89">
          <cell r="B89" t="str">
            <v>Ракель HP LJ 2600/1600/2605 ProfiLine</v>
          </cell>
          <cell r="C89" t="str">
            <v>ProfiLine</v>
          </cell>
        </row>
        <row r="90">
          <cell r="B90" t="str">
            <v>Ракель HP LJ P2055/P2035/Pro 400/M401/425 ProfiLine</v>
          </cell>
          <cell r="C90" t="str">
            <v>ProfiLine</v>
          </cell>
        </row>
        <row r="91">
          <cell r="B91" t="str">
            <v>Ракель HP LJ P4014/P4015/P4515 ProfiLine</v>
          </cell>
          <cell r="C91" t="str">
            <v>ProfiLine</v>
          </cell>
        </row>
        <row r="92">
          <cell r="B92" t="str">
            <v>Резиновый (прижимной) вал HP LJ 1010</v>
          </cell>
          <cell r="C92" t="str">
            <v>совм.</v>
          </cell>
        </row>
        <row r="93">
          <cell r="B93" t="str">
            <v>Резиновый вал (прижимной) HP LJ P1505/1005/1006 Япония</v>
          </cell>
          <cell r="C93" t="str">
            <v>совм.</v>
          </cell>
        </row>
        <row r="94">
          <cell r="B94" t="str">
            <v>Резиновый вал HP LJ 1160/1320 (Япония)</v>
          </cell>
          <cell r="C94" t="str">
            <v>совм.</v>
          </cell>
        </row>
        <row r="95">
          <cell r="B95" t="str">
            <v>Ролик заряда  HP 2600/1600/2605 ProfilLine</v>
          </cell>
          <cell r="C95" t="str">
            <v>ProfiLine</v>
          </cell>
        </row>
        <row r="96">
          <cell r="B96" t="str">
            <v>Ролик заряда HP 1160/1320/3392MFP/3390MFP HP P2015/2014/M2727 ProfiLine</v>
          </cell>
          <cell r="C96" t="str">
            <v>ProfiLine</v>
          </cell>
        </row>
        <row r="97">
          <cell r="B97" t="str">
            <v>Ролик заряда HP 2410/2420/2430/P3005/M3027/M3035 ProfiLine</v>
          </cell>
          <cell r="C97" t="str">
            <v>ProfiLine</v>
          </cell>
        </row>
        <row r="98">
          <cell r="B98" t="str">
            <v>Ролик заряда  HP 4200/4300/4345/4250/4240/4350 ProfiLine</v>
          </cell>
          <cell r="C98" t="str">
            <v>ProfiLine</v>
          </cell>
        </row>
        <row r="99">
          <cell r="B99" t="str">
            <v>Ролик заряда HP P4014/P4015/364A/X (PCR) ProfiLine</v>
          </cell>
          <cell r="C99" t="str">
            <v>ProfiLine</v>
          </cell>
        </row>
        <row r="100">
          <cell r="B100" t="str">
            <v>Запчасти для HP</v>
          </cell>
        </row>
        <row r="101">
          <cell r="B101" t="str">
            <v>HP Q2665-60125 Тормозная площадка из ADF CLJ 2820/2840 /3052/3055 / 3390/3392 / M1522 MFP / M2727 MFP (код 42996)</v>
          </cell>
          <cell r="C101" t="str">
            <v>ориг.</v>
          </cell>
        </row>
        <row r="102">
          <cell r="B102" t="str">
            <v>RM1-3956/RM1-2084/RM1-2013/RM1-4743 Блок сканера (лазер) HP LJ 1020/1018/M1005</v>
          </cell>
          <cell r="C102" t="str">
            <v>ориг.</v>
          </cell>
        </row>
        <row r="103">
          <cell r="B103" t="str">
            <v>Бушинг магнитного вала НР LJ 1010/1015/1200 компл 2 шт (сoвм)</v>
          </cell>
          <cell r="C103" t="str">
            <v>совм.</v>
          </cell>
        </row>
        <row r="104">
          <cell r="B104" t="str">
            <v>Бушинг магнитного вала НР LJ1160/1320/2015 (2 шт комп) ProfiLine</v>
          </cell>
          <cell r="C104" t="str">
            <v>ProfiLine</v>
          </cell>
        </row>
        <row r="105">
          <cell r="B105" t="str">
            <v>Бушинг резинового вала HP LJ 4000/NP-6512 (RS5-1297/1310) комп. 2шт</v>
          </cell>
          <cell r="C105" t="str">
            <v>ориг.</v>
          </cell>
        </row>
        <row r="106">
          <cell r="B106" t="str">
            <v>Бушинг резинового вала HP LJ P2035 комп.2шт</v>
          </cell>
          <cell r="C106" t="str">
            <v>совм.</v>
          </cell>
        </row>
        <row r="107">
          <cell r="B107" t="str">
            <v>Бушинг резинового вала НР LJ 2100/2200/Canon iR-/SmartBase PC-1210/1230/1270/1310/1510 (RB2-2973)</v>
          </cell>
          <cell r="C107" t="str">
            <v>ориг.</v>
          </cell>
        </row>
        <row r="108">
          <cell r="B108" t="str">
            <v>Вал переноса (коротрон) HP LJ 1320/ 1160/3390/3392, LBP-3300/3360 (RM1-1471-000CN | RC1-3705)</v>
          </cell>
          <cell r="C108" t="str">
            <v>ориг.</v>
          </cell>
        </row>
        <row r="109">
          <cell r="B109" t="str">
            <v>Дозирующее лезвие HP LJ 1000/1200/1220/1150/1300 ProfiLine</v>
          </cell>
          <cell r="C109" t="str">
            <v>ProfiLine</v>
          </cell>
        </row>
        <row r="110">
          <cell r="B110" t="str">
            <v>Дозирующее лезвие HP LJ 1010/1012/1015/2035/3015/3020MFP/3030MFP/1022/1020/1018/3050/3052/3055 ProfiLine</v>
          </cell>
          <cell r="C110" t="str">
            <v>ProfiLine</v>
          </cell>
        </row>
        <row r="111">
          <cell r="B111" t="str">
            <v>Дозирующее лезвие HP LJ 1150/1200/1300   (совм.)</v>
          </cell>
          <cell r="C111" t="str">
            <v>совм.</v>
          </cell>
        </row>
        <row r="112">
          <cell r="B112" t="str">
            <v>Дозирующее лезвие HP LJ5L/6L/1100/AX ProfiLine</v>
          </cell>
          <cell r="C112" t="str">
            <v>ProfiLine</v>
          </cell>
        </row>
        <row r="113">
          <cell r="B113" t="str">
            <v>Лента HP 1200 (7115/2613/2624/2612) для герметизации тонера бункера</v>
          </cell>
          <cell r="C113" t="str">
            <v>совм.</v>
          </cell>
        </row>
        <row r="114">
          <cell r="B114" t="str">
            <v>Магнитный вал в сборе HP LJ 1010/1012/1015/3015/3020MFP/3030MFP/1022/1020/1018/3050/3052/3055 ProfiLine</v>
          </cell>
          <cell r="C114" t="str">
            <v>ProfiLine</v>
          </cell>
        </row>
        <row r="115">
          <cell r="B115" t="str">
            <v>Магнитный вал в сборе HP LJ P1005/P1006/1505/1505n/1007/1008/1522nf/n/1566/1606DN/1102W/1120/1120n ProfiLine</v>
          </cell>
          <cell r="C115" t="str">
            <v>ProfiLine</v>
          </cell>
        </row>
        <row r="116">
          <cell r="B116" t="str">
            <v>Ролик заряда HP 5000/5200/8100/9000/IR2016/2018/2200 ProfiLine</v>
          </cell>
          <cell r="C116" t="str">
            <v>совм.</v>
          </cell>
        </row>
        <row r="117">
          <cell r="B117" t="str">
            <v>Ролик заряда HP LJ 1010/1012/1015/3015/3020MFP/3030MFP/1022/1020/1018/3050/3052/3055/1000/1200/1220/1150/1160/1300/5L/6L/3100/P2035/2055/2050/2055/400/M401/425 ProfiLine</v>
          </cell>
          <cell r="C117" t="str">
            <v>ProfiLine</v>
          </cell>
        </row>
        <row r="118">
          <cell r="B118" t="str">
            <v>Ролик заряда HP LJ 2100/2300/4000/4100/4200/4300/P3005/P3015 ProfiLine</v>
          </cell>
          <cell r="C118" t="str">
            <v>ProfiLine</v>
          </cell>
        </row>
        <row r="119">
          <cell r="B119" t="str">
            <v>Ролик заряда HP LJ 2100/2300/4000/4100/4200/4300/P3005/P3015 ProfiLine</v>
          </cell>
          <cell r="C119" t="str">
            <v>ProfiLine</v>
          </cell>
        </row>
        <row r="120">
          <cell r="B120" t="str">
            <v>Ролик заряда HP LJ P1005/P1006/P1505/P1007/P1008/1120/1522 ProfiLine</v>
          </cell>
          <cell r="C120" t="str">
            <v>ProfiLine</v>
          </cell>
        </row>
        <row r="121">
          <cell r="B121" t="str">
            <v>Ролик заряда HP P1005/1006/1505 (совм)</v>
          </cell>
          <cell r="C121" t="str">
            <v>совм.</v>
          </cell>
        </row>
        <row r="122">
          <cell r="B122" t="str">
            <v>Ролик захвата HP LJ P1505/M1522 (RL1-1497)</v>
          </cell>
          <cell r="C122" t="str">
            <v>ориг.</v>
          </cell>
        </row>
        <row r="123">
          <cell r="B123" t="str">
            <v>Ролик захвата бумаги FC-230/6512/IR-1600/2000 (FB4-9817/FE5-4199/RB1-8865/RB1-8957)</v>
          </cell>
          <cell r="C123" t="str">
            <v>Canon</v>
          </cell>
        </row>
        <row r="124">
          <cell r="B124" t="str">
            <v>Ролик захвата бумаги HP 2100/1160/1320/2200/2400 (RB2-2891) второй лоток</v>
          </cell>
          <cell r="C124" t="str">
            <v>ориг.</v>
          </cell>
        </row>
        <row r="125">
          <cell r="B125" t="str">
            <v>Ролик захвата бумаги HP LJ 1010/1020/3015/3020 (RC1-2050/RC1-2030/RL1-0266)</v>
          </cell>
          <cell r="C125" t="str">
            <v>ориг.</v>
          </cell>
        </row>
        <row r="126">
          <cell r="B126" t="str">
            <v>Ролик захвата бумаги HP LJ P2035/P2055 (RM1-6414/RM1-9168) из кассеты нижнего лотка №2</v>
          </cell>
          <cell r="C126" t="str">
            <v>ориг.</v>
          </cell>
        </row>
        <row r="127">
          <cell r="B127" t="str">
            <v>Ролик захвата в сборе из ADF HP LJ 3052/3055/3390 (5851-2559/5851-3580)</v>
          </cell>
          <cell r="C127" t="str">
            <v>HP</v>
          </cell>
        </row>
        <row r="128">
          <cell r="B128" t="str">
            <v>Ролик захвата из кассеты HP LJ P3005/M3027/M3035 (RL1-1370/1367)</v>
          </cell>
          <cell r="C128" t="str">
            <v>ориг.</v>
          </cell>
        </row>
        <row r="129">
          <cell r="B129" t="str">
            <v>Ролик подачи бумаги HP 1200/1000/1005/1300/3300 (RF0-1008/RL1-0303)</v>
          </cell>
          <cell r="C129" t="str">
            <v>ориг.</v>
          </cell>
        </row>
        <row r="130">
          <cell r="B130" t="str">
            <v>Термопленка HP LJ P1102/M1212/M1213/M1217/M1132mfp/P1536/1606 (Прибалтика)</v>
          </cell>
          <cell r="C130" t="str">
            <v>Прибалтика</v>
          </cell>
        </row>
        <row r="131">
          <cell r="B131" t="str">
            <v>Тормозная площадка  HP 1200/1000/1300/3300 (o) RF0-1014</v>
          </cell>
          <cell r="C131" t="str">
            <v>совм.</v>
          </cell>
        </row>
        <row r="132">
          <cell r="B132" t="str">
            <v>Тормозная площадка HP LJ 1022/3050/3052/3055 (RM1-2048/5564-000)</v>
          </cell>
          <cell r="C132" t="str">
            <v>ориг.</v>
          </cell>
        </row>
        <row r="133">
          <cell r="B133" t="str">
            <v>РакелиHEWLETT PACKARD</v>
          </cell>
        </row>
        <row r="134">
          <cell r="B134" t="str">
            <v>Дозирующее лезвие HP LJ P4014/4015/4515 (Совм.)</v>
          </cell>
          <cell r="C134" t="str">
            <v>совм.</v>
          </cell>
        </row>
        <row r="135">
          <cell r="B135" t="str">
            <v>Ракель HP LJ 4200/4250/4240/4300/4350/4345 ProfiLine</v>
          </cell>
          <cell r="C135" t="str">
            <v>ProfiLine</v>
          </cell>
        </row>
        <row r="136">
          <cell r="B136" t="str">
            <v>Ракель HP LJ 5000/5200/8100/ 8500/9000 ProfiLine</v>
          </cell>
          <cell r="C136" t="str">
            <v>ProfiLine</v>
          </cell>
        </row>
        <row r="137">
          <cell r="B137" t="str">
            <v>Ракель HP LJ P1005/P1006/P1505/P1007/P1008/1120/1522 ProfiLine</v>
          </cell>
          <cell r="C137" t="str">
            <v>ProfiLine</v>
          </cell>
        </row>
        <row r="138">
          <cell r="B138" t="str">
            <v>Ракель HP LJ P2035/2055</v>
          </cell>
          <cell r="C138" t="str">
            <v>совм.</v>
          </cell>
        </row>
        <row r="139">
          <cell r="B139" t="str">
            <v>Ракель HP LJ P3005/2410/2420/2430/2100/2200/2300/M3027/M3035 CLJ 4000/4050/4100 ProfiLine</v>
          </cell>
          <cell r="C139" t="str">
            <v>ProfiLine</v>
          </cell>
        </row>
        <row r="140">
          <cell r="B140" t="str">
            <v>Ракель HP LJ 1010/1012/1015/3015/3020MFP/3030MFP/1022/1020/1018/1200/3050/3052/3055/1000/1200/1220/1005/5L/6L/3100/1100/3200/1150/1300/1160/1320/3392MFP/3390MFP/P2015/P2014/M2727 ProfiLine</v>
          </cell>
          <cell r="C140" t="str">
            <v>ProfiLine</v>
          </cell>
        </row>
        <row r="141">
          <cell r="B141" t="str">
            <v>ТермопленкиHEWLETT PACKARD</v>
          </cell>
        </row>
        <row r="142">
          <cell r="B142" t="str">
            <v>Термопленка HP LJ 1100/1120/CANON LBP-810/1120 /3200/FAX-L900) (Прибалтика)</v>
          </cell>
          <cell r="C142" t="str">
            <v>Прибалтика</v>
          </cell>
        </row>
        <row r="143">
          <cell r="B143" t="str">
            <v>Термопленка HP LJ 1160/1320/P2015/P2030/P2055/M2727 (Прибалтика)</v>
          </cell>
          <cell r="C143" t="str">
            <v>ориг.</v>
          </cell>
        </row>
        <row r="144">
          <cell r="B144" t="str">
            <v>Термопленка HP LJ 1200/1010/1015/1300/1000/1150 (Прибалтика)</v>
          </cell>
          <cell r="C144" t="str">
            <v>совм.</v>
          </cell>
        </row>
        <row r="145">
          <cell r="B145" t="str">
            <v>Термопленка HP LJ 2400/2410/2420/P3005/M3027/3035/2200  (Прибалтика, г.Калининград)</v>
          </cell>
          <cell r="C145" t="str">
            <v>Прибалтика</v>
          </cell>
        </row>
        <row r="146">
          <cell r="B146" t="str">
            <v>Термопленка HP LJ 4200 (Прибалтика, г.Калининград)</v>
          </cell>
          <cell r="C146" t="str">
            <v>совм.</v>
          </cell>
        </row>
        <row r="147">
          <cell r="B147" t="str">
            <v>Термопленка HP LJ 5000/5100/5200 (Прибалтика, г.Калининград)</v>
          </cell>
          <cell r="C147" t="str">
            <v>совм.</v>
          </cell>
        </row>
        <row r="148">
          <cell r="B148" t="str">
            <v>Термопленка HP LJ M1005/3015/3020/3030/3050/52/55/M3390/92 (ориг.)</v>
          </cell>
          <cell r="C148" t="str">
            <v>ориг.</v>
          </cell>
        </row>
        <row r="149">
          <cell r="B149" t="str">
            <v>Термопленка HP LJ M1005/3015/3020/3030/3050/52/55/M3390/92 (Прибалтика)</v>
          </cell>
          <cell r="C149" t="str">
            <v>ориг.</v>
          </cell>
        </row>
        <row r="150">
          <cell r="B150" t="str">
            <v>Термопленка HP LJ P1505/M1120/1522 Прибалтика</v>
          </cell>
          <cell r="C150" t="str">
            <v>совм.</v>
          </cell>
        </row>
        <row r="151">
          <cell r="B151" t="str">
            <v>CANON</v>
          </cell>
          <cell r="C151" t="str">
            <v>Brand</v>
          </cell>
        </row>
        <row r="152">
          <cell r="B152" t="str">
            <v>Запчасти для CANON</v>
          </cell>
        </row>
        <row r="153">
          <cell r="B153" t="str">
            <v>Ролик заряда Canon FC230 (совм)</v>
          </cell>
          <cell r="C153" t="str">
            <v>Россия</v>
          </cell>
        </row>
        <row r="154">
          <cell r="B154" t="str">
            <v>Ролик подачи нижнего лотка Canon LBP3200 (FL2-1046) (о)</v>
          </cell>
          <cell r="C154" t="str">
            <v>ориг.</v>
          </cell>
        </row>
        <row r="155">
          <cell r="B155" t="str">
            <v>Термопленка Canon IR-1018/1022/1023/MF6530 (Прибалтика)</v>
          </cell>
          <cell r="C155" t="str">
            <v>Canon</v>
          </cell>
        </row>
        <row r="156">
          <cell r="B156" t="str">
            <v>Термопленка Canon IR-2200/2016/2020/2800/3300 (o)</v>
          </cell>
          <cell r="C156" t="str">
            <v>ориг.</v>
          </cell>
        </row>
        <row r="157">
          <cell r="B157" t="str">
            <v>БарабаныCANON</v>
          </cell>
        </row>
        <row r="158">
          <cell r="B158" t="str">
            <v>Барабан  Canon FC-210/230/310/330/530, PC 770/781(Mitsubishi)</v>
          </cell>
          <cell r="C158" t="str">
            <v>совм.</v>
          </cell>
        </row>
        <row r="159">
          <cell r="B159" t="str">
            <v>Барабан  Canon FC-210/230/310/330/530, PC 770/781(совм)</v>
          </cell>
          <cell r="C159" t="str">
            <v>Китай</v>
          </cell>
        </row>
        <row r="160">
          <cell r="B160" t="str">
            <v>Барабан Canon IR-1018/1022 Корея</v>
          </cell>
          <cell r="C160" t="str">
            <v>совм.</v>
          </cell>
        </row>
        <row r="161">
          <cell r="B161" t="str">
            <v>Барабан HP 2400/2410/2420/2430/Canon LBP3410/3460/6280K/6330K Colouring</v>
          </cell>
          <cell r="C161" t="str">
            <v>Colouring</v>
          </cell>
        </row>
        <row r="162">
          <cell r="B162" t="str">
            <v>Барабан HP Color LaserJet 5500/5550/Canon EP86/LBP-2710/2810/5700/5800/Image Class 3500/C3500 (совм.) Китай</v>
          </cell>
          <cell r="C162" t="str">
            <v>совм.</v>
          </cell>
        </row>
        <row r="163">
          <cell r="B163" t="str">
            <v>Барабан HP Color LaserJet 9500/CP5225/Canon CLC-3200/LBP-9100/9500/9600C/35/42PPM (совм.) Китай</v>
          </cell>
          <cell r="C163" t="str">
            <v>совм.</v>
          </cell>
        </row>
        <row r="164">
          <cell r="B164" t="str">
            <v>Барабан HP LJ 5L/5ML/6L/6L Pro/1100A/3100/3150/3150se/3150xi/ 3200/3200se/3200xi/Canon FC-1/2/3/5/3II/5II/F-4105/LBP210/220/220Pro/250/310/320/320 Pro/350/440/460/465/660/800/1110/1120 Корея</v>
          </cell>
          <cell r="C164" t="str">
            <v>совм.</v>
          </cell>
        </row>
        <row r="165">
          <cell r="B165" t="str">
            <v>ВалыCANON</v>
          </cell>
        </row>
        <row r="166">
          <cell r="B166" t="str">
            <v>Магнитный вал Canon FC-230/330 (совм)</v>
          </cell>
          <cell r="C166" t="str">
            <v>совм.</v>
          </cell>
        </row>
        <row r="167">
          <cell r="B167" t="str">
            <v>Резиновый вал Canon FC/PC-210/220/230 (FB2-9601/FB2-9615)</v>
          </cell>
          <cell r="C167" t="str">
            <v>ориг.</v>
          </cell>
        </row>
        <row r="168">
          <cell r="B168" t="str">
            <v>Фетровый вал Canon NP1215/1550/6216/6317/6416 ProfiLine</v>
          </cell>
          <cell r="C168" t="str">
            <v>Япония</v>
          </cell>
        </row>
        <row r="169">
          <cell r="B169" t="str">
            <v>РакелиCANON</v>
          </cell>
        </row>
        <row r="170">
          <cell r="B170" t="str">
            <v>Дозирующее лезвие  CANON FC-330   (совм.)</v>
          </cell>
          <cell r="C170" t="str">
            <v>совм.</v>
          </cell>
        </row>
        <row r="171">
          <cell r="B171" t="str">
            <v>Ракель Canon IR 1600/2000/2016/2018 ProfiLine</v>
          </cell>
          <cell r="C171" t="str">
            <v>совм.</v>
          </cell>
        </row>
        <row r="172">
          <cell r="B172" t="str">
            <v>Ракель Canon IR-1018/1022 (совм)</v>
          </cell>
          <cell r="C172" t="str">
            <v>совм.</v>
          </cell>
        </row>
        <row r="173">
          <cell r="B173" t="str">
            <v>BROTHER</v>
          </cell>
          <cell r="C173" t="str">
            <v>Brand</v>
          </cell>
        </row>
        <row r="174">
          <cell r="B174" t="str">
            <v>Барабаны и ЗИП Brother</v>
          </cell>
        </row>
        <row r="175">
          <cell r="B175" t="str">
            <v>Барабан BROTHER 2075/2175 (HL-2040/2140/2070)  Tonex</v>
          </cell>
          <cell r="C175" t="str">
            <v>TONEX</v>
          </cell>
        </row>
        <row r="176">
          <cell r="B176" t="str">
            <v>Барабан BROTHER 3100/3200 (HL-5240/5250/5340) TONEX</v>
          </cell>
          <cell r="C176" t="str">
            <v>TONEX</v>
          </cell>
        </row>
        <row r="177">
          <cell r="B177" t="str">
            <v>Барабан Brother-2075 (HL-2030/2040/2070) cовм</v>
          </cell>
          <cell r="C177" t="str">
            <v>совм.</v>
          </cell>
        </row>
        <row r="178">
          <cell r="B178" t="str">
            <v>Барабан Brother 2075/2175 HL-2030/2040/2070N/2140/2150N/2170W/MFC 7220/7225N/7320/7340/7345/7420/7440/7820N/7840W/DCP 7020/7030/7040/7430/7450/7840/Fax 2820/2910/2920 Корея</v>
          </cell>
          <cell r="C178" t="str">
            <v>совм.</v>
          </cell>
        </row>
        <row r="179">
          <cell r="B179" t="str">
            <v>Дозирующее лезвие Brother HL-2140/2150N/2170W,MFC-7440N/7840W,Lenovo lj2200/lj2200l/2250/2250n ProfiLine</v>
          </cell>
          <cell r="C179" t="str">
            <v>ProfiLine</v>
          </cell>
        </row>
        <row r="180">
          <cell r="B180" t="str">
            <v>Дозирующее лезвие Brother MFC-7420/HL-2030/2040/2145/DCP-7010/7025 ProfiLine</v>
          </cell>
          <cell r="C180" t="str">
            <v>ProfiLine</v>
          </cell>
        </row>
        <row r="181">
          <cell r="B181" t="str">
            <v>Ролик подачи тонера Brother MFC-7420/HL-2030/2040/2145/DCP-7010/7025 ProfiLine</v>
          </cell>
          <cell r="C181" t="str">
            <v>ProfiLine</v>
          </cell>
        </row>
        <row r="182">
          <cell r="B182" t="str">
            <v>KONICA MINOLTA</v>
          </cell>
          <cell r="C182" t="str">
            <v>Brand</v>
          </cell>
        </row>
        <row r="183">
          <cell r="B183" t="str">
            <v>Ракели KONICA MINOLTA</v>
          </cell>
        </row>
        <row r="184">
          <cell r="B184" t="str">
            <v>Ракель Minolta Di 200/250/251/350/351/Bizhab 200/222/250/282/350/362 (Katun)</v>
          </cell>
          <cell r="C184" t="str">
            <v>Katun</v>
          </cell>
        </row>
        <row r="185">
          <cell r="B185" t="str">
            <v>KYOCERA MITA</v>
          </cell>
          <cell r="C185" t="str">
            <v>Brand</v>
          </cell>
        </row>
        <row r="186">
          <cell r="B186" t="str">
            <v>Запчасти для KYOCERA MITA</v>
          </cell>
        </row>
        <row r="187">
          <cell r="B187" t="str">
            <v>Главный коротрон MC-450 FS-6970D Kyocera Mita (302J593061 | 302J593060 | MC-450)</v>
          </cell>
          <cell r="C187" t="str">
            <v>ориг.</v>
          </cell>
        </row>
        <row r="188">
          <cell r="B188" t="str">
            <v>Направляющая печки KM-1525,1530,2030 Kyocera Mita 2AV20191 | 2AV20190</v>
          </cell>
          <cell r="C188" t="str">
            <v>ориг.</v>
          </cell>
        </row>
        <row r="189">
          <cell r="B189" t="str">
            <v>PANASONIC</v>
          </cell>
          <cell r="C189" t="str">
            <v>Brand</v>
          </cell>
        </row>
        <row r="190">
          <cell r="B190" t="str">
            <v>Термопленки к факсамPANASONIC</v>
          </cell>
        </row>
        <row r="191">
          <cell r="B191" t="str">
            <v>Термопленка для принтеров Panasonic KX-F1110 KX-FA136 1уп=2шт ProfiLine</v>
          </cell>
          <cell r="C191" t="str">
            <v>ProfiLine</v>
          </cell>
        </row>
        <row r="192">
          <cell r="B192" t="str">
            <v>Термопленка для принтеров Panasonic KX-FA54/92 35M уп.=2шт. ProfiLine</v>
          </cell>
          <cell r="C192" t="str">
            <v>ProfiLine</v>
          </cell>
        </row>
        <row r="193">
          <cell r="B193" t="str">
            <v>Термопленка для принтеров Panasonic KX-FA57/93 70M ProfiLine</v>
          </cell>
          <cell r="C193" t="str">
            <v>ProfiLine</v>
          </cell>
        </row>
        <row r="194">
          <cell r="B194" t="str">
            <v>Термопленка для принтеров Panasonic KX-FP 80 KX-FA55A 1уп=2шт ProfiLine</v>
          </cell>
          <cell r="C194" t="str">
            <v>ProfiLine</v>
          </cell>
        </row>
        <row r="195">
          <cell r="B195" t="str">
            <v>Термопленка для принтеров Panasonic KX-FP205/KX-FP207/KX-FP215/KX-FP218/KX-FC225/KX-FC226/KX-FC228/KX-FC255/KX-FC258/KX-FA52A 30M уп.=2шт. ProfiLine</v>
          </cell>
          <cell r="C195" t="str">
            <v>ProfiLine</v>
          </cell>
        </row>
        <row r="196">
          <cell r="B196" t="str">
            <v>RANK XEROX</v>
          </cell>
          <cell r="C196" t="str">
            <v>Brand</v>
          </cell>
        </row>
        <row r="197">
          <cell r="B197" t="str">
            <v>БарабаныRANK XEROX</v>
          </cell>
        </row>
        <row r="198">
          <cell r="B198" t="str">
            <v>Барабан Rank Xerox Phaser 3100 совм</v>
          </cell>
          <cell r="C198" t="str">
            <v>совм.</v>
          </cell>
        </row>
        <row r="199">
          <cell r="B199" t="str">
            <v>Барабан Samsung ML-1210/1010/1020/1220/1250/Xexox Phaser 3110/3210 Colouring</v>
          </cell>
          <cell r="C199" t="str">
            <v>Colouring</v>
          </cell>
        </row>
        <row r="200">
          <cell r="B200" t="str">
            <v>Барабан Samsung ML-200/210/250/1010/1210/1220/1250/1550/4500/SF5100/Lexmark Optra E210/Xerox Phaser 3110/3210 Корея</v>
          </cell>
          <cell r="C200" t="str">
            <v>совм.</v>
          </cell>
        </row>
        <row r="201">
          <cell r="B201" t="str">
            <v>Барабан для картриджей Samsung ML-1210/Rank Xerox 3110 (совм)</v>
          </cell>
          <cell r="C201" t="str">
            <v>Китай</v>
          </cell>
        </row>
        <row r="202">
          <cell r="B202" t="str">
            <v>Барабан Samsung ML-1740/1745/1750/1510/1520/700/SCX-4016/4116/4200/4216F/4300/4310/4315/CF-560/565P/750/755P/Lexmark X215/Xerox Phaser 3114/3115/3116/3119/3120/3121/3130/WorkCentre PE16/Ricoh AC104 Корея</v>
          </cell>
          <cell r="C202" t="str">
            <v>совм.</v>
          </cell>
        </row>
        <row r="203">
          <cell r="B203" t="str">
            <v>Барабан Samsung ML-2151N/2152W/2550/2551/2552/Xerox Phaser 3420/3425/3450 Корея</v>
          </cell>
          <cell r="C203" t="str">
            <v>совм.</v>
          </cell>
        </row>
        <row r="204">
          <cell r="B204" t="str">
            <v>Барабан Samsung ML-3050/3051/3470/3475/106/206/208/SCX-5530/4725/5635/Xerox Phaser 3200/3435/3428/WC3550/DELL-1815 Colouring</v>
          </cell>
          <cell r="C204" t="str">
            <v>Colouring</v>
          </cell>
        </row>
        <row r="205">
          <cell r="B205" t="str">
            <v>ЗИП RANK XEROX</v>
          </cell>
        </row>
        <row r="206">
          <cell r="B206" t="str">
            <v>Тефлоновый вал RX-5915/5921 (Япония)</v>
          </cell>
          <cell r="C206" t="str">
            <v>Rank Xerox</v>
          </cell>
        </row>
        <row r="207">
          <cell r="B207" t="str">
            <v>RICOH</v>
          </cell>
          <cell r="C207" t="str">
            <v>Brand</v>
          </cell>
        </row>
        <row r="208">
          <cell r="B208" t="str">
            <v>ЗИП RICOH</v>
          </cell>
        </row>
        <row r="209">
          <cell r="B209" t="str">
            <v>Корпус узла термозакрепления  Ricoh Aficio MP 1500/1600/1600L/2000/2000L (B1214103/B1214101)</v>
          </cell>
          <cell r="C209" t="str">
            <v>ориг.</v>
          </cell>
        </row>
        <row r="210">
          <cell r="B210" t="str">
            <v>SAMSUNG</v>
          </cell>
          <cell r="C210" t="str">
            <v>Brand</v>
          </cell>
        </row>
        <row r="211">
          <cell r="B211" t="str">
            <v>ВалыSAMSUNG</v>
          </cell>
        </row>
        <row r="212">
          <cell r="B212" t="str">
            <v>Вал тефлоновый (верхний) Samsung ML1510/1610/1710/Ph3117/RX 3119/3120/SCX-4016 ProfiLine</v>
          </cell>
          <cell r="C212" t="str">
            <v>совм.</v>
          </cell>
        </row>
        <row r="213">
          <cell r="B213" t="str">
            <v>Магнитный вал (Вал проявки) Samsung ML-1710 (SC)</v>
          </cell>
          <cell r="C213" t="str">
            <v>ориг.</v>
          </cell>
        </row>
        <row r="214">
          <cell r="B214" t="str">
            <v>ЗИПSAMSUNG</v>
          </cell>
        </row>
        <row r="215">
          <cell r="B215" t="str">
            <v>Барабан Rank Xerox Phaser 3300/3428 совм</v>
          </cell>
          <cell r="C215" t="str">
            <v>Static Contr</v>
          </cell>
        </row>
        <row r="216">
          <cell r="B216" t="str">
            <v>Барабан Samsung  ML-1630/1631/1660/1661/1665/1666/SCX-3200/3201/3205/3206/4501K Colouring</v>
          </cell>
          <cell r="C216" t="str">
            <v>Colouring</v>
          </cell>
        </row>
        <row r="217">
          <cell r="B217" t="str">
            <v>Барабан Samsung ML-1210/1010/1020/1220/1250/Xexox Phaser 3110/3210 Colouring</v>
          </cell>
          <cell r="C217" t="str">
            <v>Colouring</v>
          </cell>
        </row>
        <row r="218">
          <cell r="B218" t="str">
            <v>Барабан Samsung ML-200/210/250/1010/1210/1220/1250/1550/4500/SF5100/Lexmark Optra E210/Xerox Phaser 3110/3210 Корея</v>
          </cell>
          <cell r="C218" t="str">
            <v>совм.</v>
          </cell>
        </row>
        <row r="219">
          <cell r="B219" t="str">
            <v>Барабан Samsung ML-1210/1250/4500/Rank Xerox 3111/3210 Mitsubishi</v>
          </cell>
          <cell r="C219" t="str">
            <v>Mitsubishi</v>
          </cell>
        </row>
        <row r="220">
          <cell r="B220" t="str">
            <v>Барабан для картриджей Samsung ML-1210/Rank Xerox 3110 (совм)</v>
          </cell>
          <cell r="C220" t="str">
            <v>Китай</v>
          </cell>
        </row>
        <row r="221">
          <cell r="B221" t="str">
            <v>Барабан Samsung ML-1210/Rank Xerox 3111 ProfiLine Premium</v>
          </cell>
          <cell r="C221" t="str">
            <v>AEG</v>
          </cell>
        </row>
        <row r="222">
          <cell r="B222" t="str">
            <v>Барабан Samsung ML-1510/1520/1710/SCX4100/Rank Xerox 3121 Mitsubishi</v>
          </cell>
          <cell r="C222" t="str">
            <v>Mitsubishi</v>
          </cell>
        </row>
        <row r="223">
          <cell r="B223" t="str">
            <v>Барабан Samsung ML-1510/1520/1710/SCX4100/Rank Xerox 3121/3119 ProfiLine Premium</v>
          </cell>
          <cell r="C223" t="str">
            <v>AEG</v>
          </cell>
        </row>
        <row r="224">
          <cell r="B224" t="str">
            <v>Барабан Samsung ML-1740/1745/1750/1510/1520/700/SCX-4016/4116/4200/4216F/4300/4310/4315/CF-560/565P/750/755P/Lexmark X215/Xerox Phaser 3114/3115/3116/3119/3120/3121/3130/WorkCentre PE16/Ricoh AC104 Корея</v>
          </cell>
          <cell r="C224" t="str">
            <v>совм.</v>
          </cell>
        </row>
        <row r="225">
          <cell r="B225" t="str">
            <v>Барабан Samsung ML-1610/1615/1640/2010/2240/2020/2510/2570/2571/SCX-4321/4521/4650F/4650N/4652F/4655F/4655FN/4725F/4725FN/Dell 1100/1110/Xerox Phaser 3117/3122/3200/3124/WorkCentre PE220  Корея</v>
          </cell>
          <cell r="C225" t="str">
            <v>совм.</v>
          </cell>
        </row>
        <row r="226">
          <cell r="B226" t="str">
            <v>Барабан Samsung ML-1610/1615/2010/1640/2240/2020/2510/2570/2571/SCX4321/452/Xerox Phaser 3117/3122/3124/3125 Colouring</v>
          </cell>
          <cell r="C226" t="str">
            <v>Colouring</v>
          </cell>
        </row>
        <row r="227">
          <cell r="B227" t="str">
            <v>Барабан Samsung ML-1610/1615/2010/1640/2240/2020/2510/2570/2571/SCX4321/453 ProfiLine Premium</v>
          </cell>
          <cell r="C227" t="str">
            <v>AEG</v>
          </cell>
        </row>
        <row r="228">
          <cell r="B228" t="str">
            <v>Барабан Samsung ML-1630/1660/1665/SCX-3200/3205 Tonex</v>
          </cell>
          <cell r="C228" t="str">
            <v>TONEX</v>
          </cell>
        </row>
        <row r="229">
          <cell r="B229" t="str">
            <v>Барабан Samsung ML-1710/1410/1510/1520/1750/SCX-4016/4100/4116/4200/4216/4300/Rank Xerox 3120 Colouring</v>
          </cell>
          <cell r="C229" t="str">
            <v>Colouring</v>
          </cell>
        </row>
        <row r="230">
          <cell r="B230" t="str">
            <v>Барабан Samsung ML-1910/1915/2525/2850/2850D/2851ND/SCX4828/4600/4623/SF-650/Xerox Phaser 3250/WC3210 Mitsubishi</v>
          </cell>
          <cell r="C230" t="str">
            <v>Mitsubishi</v>
          </cell>
        </row>
        <row r="231">
          <cell r="B231" t="str">
            <v>Барабан Samsung ML-1910/1911/1915/2525/2580/2581/SCX4600/4623/SF-650 Colouring</v>
          </cell>
          <cell r="C231" t="str">
            <v>Colouring</v>
          </cell>
        </row>
        <row r="232">
          <cell r="B232" t="str">
            <v>Барабан Samsung ML-1910/1915/2525/2580/SCX4600/4623/SF-650 TONEX</v>
          </cell>
          <cell r="C232" t="str">
            <v>TONEX</v>
          </cell>
        </row>
        <row r="233">
          <cell r="B233" t="str">
            <v>Барабан Samsung ML-1910/1915/1916/2525/2850/SCX-4600/4605/4610/4623/CF650/Xerox Phaser 3140/3155/3160/3210/3220/3250 Корея</v>
          </cell>
          <cell r="C233" t="str">
            <v>совм.</v>
          </cell>
        </row>
        <row r="234">
          <cell r="B234" t="str">
            <v>Барабан Samsung ML-2150/2550/Rank Xerox Phaser 3420 ProfiLine</v>
          </cell>
          <cell r="C234" t="str">
            <v>AEG</v>
          </cell>
        </row>
        <row r="235">
          <cell r="B235" t="str">
            <v>Барабан Samsung ML-2151N/2152W/2550/2551/2552/Xerox Phaser 3420/3425/3450 Корея</v>
          </cell>
          <cell r="C235" t="str">
            <v>совм.</v>
          </cell>
        </row>
        <row r="236">
          <cell r="B236" t="str">
            <v>Барабан Samsung ML-2160/SCX-3400/3405 (совм.) корея</v>
          </cell>
          <cell r="C236" t="str">
            <v>совм.</v>
          </cell>
        </row>
        <row r="237">
          <cell r="B237" t="str">
            <v>Барабан Samsung ML-2161/2156/2160W/2165W/2166/2168W/SCX-3400/3401/3405/3406/3407/3400F/3405F/3400FW/3405W/F760P Colouring</v>
          </cell>
          <cell r="C237" t="str">
            <v>Colouring</v>
          </cell>
        </row>
        <row r="238">
          <cell r="B238" t="str">
            <v>Барабан Samsung ML-2161/ML2156/ML2160W/ML2165W/ML2168W/SCX3400/SCX3405/SCX3407/SCX3400F/SCX3405F/SCX3400FW/SCX3405W/F760P Mitsubishi</v>
          </cell>
          <cell r="C238" t="str">
            <v>Mitsubishi</v>
          </cell>
        </row>
        <row r="239">
          <cell r="B239" t="str">
            <v>Барабан Samsung ML-2250/ 2251/ 2252/ SCX-4720/Xerox WorkCentre PE120 / Phaser 3150 / Dell 1600 ProfiLine</v>
          </cell>
          <cell r="C239" t="str">
            <v>AEG</v>
          </cell>
        </row>
        <row r="240">
          <cell r="B240" t="str">
            <v>Барабан Samsung ML-2251/2252/SCX-4100/4520/4720/Dell 1600/Xerox Phaser 3150/WorkCentre PE120i Корея</v>
          </cell>
          <cell r="C240" t="str">
            <v>совм.</v>
          </cell>
        </row>
        <row r="241">
          <cell r="B241" t="str">
            <v>Барабан Samsung ML-2450DK/2850/2851DK/2852NDK/2855/2855DN, SCX-828/4824FNK/4828, Xerox WC3140/3220 Корея</v>
          </cell>
          <cell r="C241" t="str">
            <v>совм.</v>
          </cell>
        </row>
        <row r="242">
          <cell r="B242" t="str">
            <v>Барабан для картриджей Samsung ML-2450/2850/2851/2852/2855/3140/3221/4824/4828 (совм)</v>
          </cell>
          <cell r="C242" t="str">
            <v>Китай</v>
          </cell>
        </row>
        <row r="243">
          <cell r="B243" t="str">
            <v>Барабан Samsung ML-2450/2850/2851/2852/2855/3140/3221/4824/4828 ProfiLine Premium</v>
          </cell>
          <cell r="C243" t="str">
            <v>AEG</v>
          </cell>
        </row>
        <row r="244">
          <cell r="B244" t="str">
            <v>Барабан Samsung ML-3050/3051/3470/3475/106/206/208/SCX-5530/4725/5635/Xerox Phaser 3200/3435/3428/WC3550/DELL-1815 Colouring</v>
          </cell>
          <cell r="C244" t="str">
            <v>Colouring</v>
          </cell>
        </row>
        <row r="245">
          <cell r="B245" t="str">
            <v>Барабан Samsung ML-3050/3471/3470/3472, 5530, Dell 1815, Xerox 3300/3428 ProfiLine Premium</v>
          </cell>
          <cell r="C245" t="str">
            <v>AEG</v>
          </cell>
        </row>
        <row r="246">
          <cell r="B246" t="str">
            <v>Барабан Samsung ML-3310/3370/3710/SCX-4833/5637/5737/ProXpress SL-M2620/2625/2670/2820/2870/3320/3325/3370/3375/3820/3825/3870/3875/4020/4025/4070/4075/ML-2950/SCX-4728 Colouring</v>
          </cell>
          <cell r="C246" t="str">
            <v>Colouring</v>
          </cell>
        </row>
        <row r="247">
          <cell r="B247" t="str">
            <v>Барабан Samsung ML-3310/3370/3710/SCX-4833/5637/ProXpress SL-M2620/2625/2670/2820/2870/3320/3325/3370/3375/3820/3825/3870/3875/4020/4025/4070/4075  Корея</v>
          </cell>
          <cell r="C247" t="str">
            <v>совм.</v>
          </cell>
        </row>
        <row r="248">
          <cell r="B248" t="str">
            <v>Барабан Samsung ML-3310/3710 Mitsubishi</v>
          </cell>
          <cell r="C248" t="str">
            <v>Mitsubishi</v>
          </cell>
        </row>
        <row r="249">
          <cell r="B249" t="str">
            <v>Барабан Samsung SCX-5112/5115/5312/5315/SF-830/835F/Xerox WorkCentre Pro 312/412/M15/FaxCentre F12 Корея</v>
          </cell>
          <cell r="C249" t="str">
            <v>совм.</v>
          </cell>
        </row>
        <row r="250">
          <cell r="B250" t="str">
            <v>Втулка теф/в л Samsung ML-2250 JC61-00888A OEM</v>
          </cell>
          <cell r="C250" t="str">
            <v>совм.</v>
          </cell>
        </row>
        <row r="251">
          <cell r="B251" t="str">
            <v>Дозирующее лезвие Samsung ML 1910/1911/1915/2525/2525W/2526/2580N/2581N SCX-4600/4601/4623F/4623FN/4623FH SF-650/651/650P/651P ProfiLine</v>
          </cell>
          <cell r="C251" t="str">
            <v>ProfiLine</v>
          </cell>
        </row>
        <row r="252">
          <cell r="B252" t="str">
            <v>Дозирующее лезвие Samsung ML-1510/1520/1520P/1710/1740/1750/1410/Xerox 3119 ProfiLine</v>
          </cell>
          <cell r="C252" t="str">
            <v>ProfiLine</v>
          </cell>
        </row>
        <row r="253">
          <cell r="B253" t="str">
            <v>Дозирующее лезвие Samsung ML-1610/2010/2510/2570/2571N/SCX-4321/4521F/DELL 1100/1110 ProfiLine</v>
          </cell>
          <cell r="C253" t="str">
            <v>ProfiLine</v>
          </cell>
        </row>
        <row r="254">
          <cell r="B254" t="str">
            <v>Дозирующее лезвие Samsung ML1010/1020M/1210/1220/1250/1430 ProfiLine</v>
          </cell>
          <cell r="C254" t="str">
            <v>ProfiLine</v>
          </cell>
        </row>
        <row r="255">
          <cell r="B255" t="str">
            <v>Дозирующее лезвие Samsung ML1660/1661/1666/1665/1861/1865/1865W/1860,SCX-3200/3201/3205//3206/3218/3217/3205W ProfiLine</v>
          </cell>
          <cell r="C255" t="str">
            <v>ProfiLine</v>
          </cell>
        </row>
        <row r="256">
          <cell r="B256" t="str">
            <v>Дозирующее лезвие вала проявки  Samsung ML-1610/1615/2010/2015 (совм)</v>
          </cell>
          <cell r="C256" t="str">
            <v>совм.</v>
          </cell>
        </row>
        <row r="257">
          <cell r="B257" t="str">
            <v>Дозирующее лезвие Samsung ML-1210/RX 3110/Lexmark E210 (совм)</v>
          </cell>
          <cell r="C257" t="str">
            <v>совм.</v>
          </cell>
        </row>
        <row r="258">
          <cell r="B258" t="str">
            <v>Муфта ролика захвата в сборе Samsung ML-1210/1250/1430 (JC75-00056A)</v>
          </cell>
          <cell r="C258" t="str">
            <v>ориг.</v>
          </cell>
        </row>
        <row r="259">
          <cell r="B259" t="str">
            <v>Ракель Samsung ML1910/1911/1915/2525/2525W/2526/2580N/2581N SCX-4600/4601/4623F/4623FN/4623FH ProfiLine</v>
          </cell>
          <cell r="C259" t="str">
            <v>ProfiLine</v>
          </cell>
        </row>
        <row r="260">
          <cell r="B260" t="str">
            <v>Резинка ролика захвата Samsung ML 1510/1710/SCX-4216/4100 8528990000 [JC72-01231A]</v>
          </cell>
          <cell r="C260" t="str">
            <v>ориг.</v>
          </cell>
        </row>
        <row r="261">
          <cell r="B261" t="str">
            <v>Ролик заряда (PCR) Samsung ML-3310/3710/SCX-4833  (совм.)</v>
          </cell>
          <cell r="C261" t="str">
            <v>совм.</v>
          </cell>
        </row>
        <row r="262">
          <cell r="B262" t="str">
            <v>Ролик заряда Samsung ML-1210/1220/1250 (совм)</v>
          </cell>
          <cell r="C262" t="str">
            <v>совм.</v>
          </cell>
        </row>
        <row r="263">
          <cell r="B263" t="str">
            <v>Ролик заряда Samsung ML-1510/1710/1750/SCX-4100/Xerox WC 3119 ProfiLine</v>
          </cell>
          <cell r="C263" t="str">
            <v>ProfiLine</v>
          </cell>
        </row>
        <row r="264">
          <cell r="B264" t="str">
            <v>Ролик заряда Samsung ML-1610/1640/2010/2510/2570/2571N/SCX-4321/4521F/DELL 1100/1110/Xerox PHASER 3117 ProfiLine</v>
          </cell>
          <cell r="C264" t="str">
            <v>ProfiLine</v>
          </cell>
        </row>
        <row r="265">
          <cell r="B265" t="str">
            <v>Ролик заряда Samsung ML-1610/1640/3050/SCX-4521 (совм)</v>
          </cell>
          <cell r="C265" t="str">
            <v>совм.</v>
          </cell>
        </row>
        <row r="266">
          <cell r="B266" t="str">
            <v>Ролик заряда Samsung ML-1910/ML-2850 ProfiLine</v>
          </cell>
          <cell r="C266" t="str">
            <v>ProfiLine</v>
          </cell>
        </row>
        <row r="267">
          <cell r="B267" t="str">
            <v>Ролик захвата (резинка) Samsung ML-1610/1615/2015 (JC73-00302A/JC73-00211А)</v>
          </cell>
          <cell r="C267" t="str">
            <v>ориг.</v>
          </cell>
        </row>
        <row r="268">
          <cell r="B268" t="str">
            <v>Ролик (вал) подачи тонера Samsung ML-1510/1520/1520P/1710/1740/1750/1410/Xerox 3119 ProfiLine</v>
          </cell>
          <cell r="C268" t="str">
            <v>ProfiLine</v>
          </cell>
        </row>
        <row r="269">
          <cell r="B269" t="str">
            <v>Ролик (вал) подачи тонера Samsung ML-1610/1640/2010/2510/2570/2571N/SCX-4321/4521F/DELL 1100/1110/Xerox PHASER 3117 ProfiLine</v>
          </cell>
          <cell r="C269" t="str">
            <v>ProfiLine</v>
          </cell>
        </row>
        <row r="270">
          <cell r="B270" t="str">
            <v>Термоклей Aлсил-5 в шприце 3 гр</v>
          </cell>
          <cell r="C270" t="str">
            <v>ориг.</v>
          </cell>
        </row>
        <row r="271">
          <cell r="B271" t="str">
            <v>Тормозная площадка Samsung ML-1510/1710/1750 (JC70-00314A//JC97-01931A) (o)</v>
          </cell>
          <cell r="C271" t="str">
            <v>ориг.</v>
          </cell>
        </row>
        <row r="272">
          <cell r="B272" t="str">
            <v>Шлейф лампы сканирования Samsung SCX-4100/4200/PE114  (JC39-00358A)</v>
          </cell>
          <cell r="C272" t="str">
            <v>ориг.</v>
          </cell>
        </row>
        <row r="273">
          <cell r="B273" t="str">
            <v>РакелиSAMSUNG</v>
          </cell>
        </row>
        <row r="274">
          <cell r="B274" t="str">
            <v>Ракель  SAMSUNG ML-2250   (совм.)</v>
          </cell>
          <cell r="C274" t="str">
            <v>совм.</v>
          </cell>
        </row>
        <row r="275">
          <cell r="B275" t="str">
            <v>Ракель Samsung ML1660/1665/1666/1861//1865/1865W/1860,SCX-3200/3201/3205/3206/3205W/3217/3218 /1865W ProfiLine</v>
          </cell>
          <cell r="C275" t="str">
            <v>ProfiLine</v>
          </cell>
        </row>
        <row r="276">
          <cell r="B276" t="str">
            <v>Ракель Samsung ML-1010/1020M/1210/1220M/1250/1430/ Xerox Phaser 3110/3210/Lexmark E210/212 ProfiLine</v>
          </cell>
          <cell r="C276" t="str">
            <v>ProfiLine</v>
          </cell>
        </row>
        <row r="277">
          <cell r="B277" t="str">
            <v>Ракель Samsung ML-1510/1520/1520P/1710/1740/1750/1410 /RX 3119/3120/Pe16/114 ProfiLine</v>
          </cell>
          <cell r="C277" t="str">
            <v>ProfiLine</v>
          </cell>
        </row>
        <row r="278">
          <cell r="B278" t="str">
            <v>Ракель Samsung ML-1610/2010/2510/2570/2571N/SCX-4321/4521F/DELL 1100/1110/Xerox Phaser 3117 ProfiLine</v>
          </cell>
          <cell r="C278" t="str">
            <v>ProfiLine</v>
          </cell>
        </row>
        <row r="279">
          <cell r="B279" t="str">
            <v>Ракель Samsung ML-1710/RX 3120/Pe16/114 (совм)</v>
          </cell>
          <cell r="C279" t="str">
            <v>совм.</v>
          </cell>
        </row>
        <row r="280">
          <cell r="B280" t="str">
            <v>Ракель SAMSUNG ML-2850/SCX-4828/RX Phaser 3250</v>
          </cell>
          <cell r="C280" t="str">
            <v>ориг.</v>
          </cell>
        </row>
        <row r="281">
          <cell r="B281" t="str">
            <v>Ракель Samsung ML-3050/3051/3471/SCX5530/Xerox Phaser 300/3428/3635 ProfiLine</v>
          </cell>
          <cell r="C281" t="str">
            <v>совм.</v>
          </cell>
        </row>
        <row r="282">
          <cell r="B282" t="str">
            <v>SHARP</v>
          </cell>
          <cell r="C282" t="str">
            <v>Brand</v>
          </cell>
        </row>
        <row r="283">
          <cell r="B283" t="str">
            <v>РакелиSHARP</v>
          </cell>
        </row>
        <row r="284">
          <cell r="B284" t="str">
            <v>Ракель Sharp SF7300/7320/7350/7370 (Katun) UCLEZ0080FCZ1</v>
          </cell>
          <cell r="C284" t="str">
            <v xml:space="preserve"> </v>
          </cell>
        </row>
        <row r="285">
          <cell r="B285" t="str">
            <v>ЗИП Sharp</v>
          </cell>
        </row>
        <row r="286">
          <cell r="B286" t="str">
            <v>CPLTM0255QS01/CPLTM0255QS03  Фетр. пластина очистки теф. вала Sharp AR160/161/162/163/200</v>
          </cell>
          <cell r="C286" t="str">
            <v>совм.</v>
          </cell>
        </row>
        <row r="287">
          <cell r="B287" t="str">
            <v>Шестерня вала синхронизации  Sharp AR-M451ND NGERH1611FCZZ</v>
          </cell>
          <cell r="C287" t="str">
            <v>ориг.</v>
          </cell>
        </row>
        <row r="288">
          <cell r="B288" t="str">
            <v>TOSHIBA</v>
          </cell>
          <cell r="C288" t="str">
            <v>Brand</v>
          </cell>
        </row>
        <row r="289">
          <cell r="B289" t="str">
            <v>ЗИПTOSHIBA</v>
          </cell>
        </row>
        <row r="290">
          <cell r="B290" t="str">
            <v>Ракель Toshiba E-Studio 163/165/200/202/203/205/230/232/280 ProfiLine</v>
          </cell>
          <cell r="C290" t="str">
            <v>Katun</v>
          </cell>
        </row>
        <row r="291">
          <cell r="B291" t="str">
            <v>КОМПЬЮТЕРНЫЕ АКСЕССУАРЫ</v>
          </cell>
          <cell r="C291" t="str">
            <v>Brand</v>
          </cell>
        </row>
        <row r="292">
          <cell r="B292" t="str">
            <v>Аксессуары разное</v>
          </cell>
        </row>
        <row r="293">
          <cell r="B293" t="str">
            <v>Лампа Hitachi DT00611 для проектора Hitachi PG-TX1</v>
          </cell>
          <cell r="C293" t="str">
            <v>ориг.</v>
          </cell>
        </row>
        <row r="294">
          <cell r="B294" t="str">
            <v>Лоток для бумаги Toshiba ES163/165/ 166/167/203/205 (o)  250 л. 6AG00001117</v>
          </cell>
          <cell r="C294" t="str">
            <v>ориг.</v>
          </cell>
        </row>
        <row r="295">
          <cell r="B295" t="str">
            <v>Тонер</v>
          </cell>
          <cell r="C295" t="str">
            <v>Brand</v>
          </cell>
        </row>
        <row r="296">
          <cell r="B296" t="str">
            <v>Тонер для принтеров HP 1010/120 Q2612/Q2613/Q2610/C3909/C4096/C4127/C4129/C4182X/Q5949/Q6511/C7115/C8061/Q7551/Q7553/C8543, 20 кг</v>
          </cell>
          <cell r="C296" t="str">
            <v>Bulk</v>
          </cell>
        </row>
        <row r="297">
          <cell r="B297" t="str">
            <v>Тонер для принтеров Samsung 1210, 20 кг</v>
          </cell>
          <cell r="C297" t="str">
            <v>Bulk</v>
          </cell>
        </row>
        <row r="298">
          <cell r="B298" t="str">
            <v>Тонер для принтеров HP 435, 20 кг</v>
          </cell>
          <cell r="C298" t="str">
            <v>Bulk</v>
          </cell>
        </row>
      </sheetData>
      <sheetData sheetId="1"/>
      <sheetData sheetId="2"/>
      <sheetData sheetId="3">
        <row r="3">
          <cell r="D3">
            <v>488.70616666666666</v>
          </cell>
          <cell r="E3">
            <v>161.27303500000002</v>
          </cell>
        </row>
        <row r="4">
          <cell r="D4">
            <v>388.64466666666664</v>
          </cell>
          <cell r="E4">
            <v>128.25273999999999</v>
          </cell>
        </row>
        <row r="5">
          <cell r="D5">
            <v>417.64799999999991</v>
          </cell>
          <cell r="E5">
            <v>137.82383999999999</v>
          </cell>
        </row>
        <row r="6">
          <cell r="D6">
            <v>406.04666666666657</v>
          </cell>
          <cell r="E6">
            <v>133.99539999999996</v>
          </cell>
        </row>
        <row r="7">
          <cell r="D7">
            <v>639.52350000000001</v>
          </cell>
          <cell r="E7">
            <v>211.042755</v>
          </cell>
        </row>
        <row r="8">
          <cell r="D8">
            <v>639.52350000000001</v>
          </cell>
          <cell r="E8">
            <v>211.042755</v>
          </cell>
        </row>
        <row r="9">
          <cell r="D9">
            <v>195.77249999999995</v>
          </cell>
          <cell r="E9">
            <v>64.604924999999994</v>
          </cell>
        </row>
        <row r="10">
          <cell r="D10">
            <v>504.65799999999996</v>
          </cell>
          <cell r="E10">
            <v>166.53713999999999</v>
          </cell>
        </row>
        <row r="11">
          <cell r="D11">
            <v>168.21933333333328</v>
          </cell>
          <cell r="E11">
            <v>55.51238</v>
          </cell>
        </row>
        <row r="12">
          <cell r="D12">
            <v>308.88549999999998</v>
          </cell>
          <cell r="E12">
            <v>101.93221499999999</v>
          </cell>
        </row>
        <row r="13">
          <cell r="D13">
            <v>203.02333333333328</v>
          </cell>
          <cell r="E13">
            <v>66.99769999999998</v>
          </cell>
        </row>
        <row r="14">
          <cell r="D14">
            <v>340.78916666666663</v>
          </cell>
          <cell r="E14">
            <v>112.460425</v>
          </cell>
        </row>
        <row r="15">
          <cell r="D15">
            <v>290.0333333333333</v>
          </cell>
          <cell r="E15">
            <v>95.710999999999999</v>
          </cell>
        </row>
        <row r="16">
          <cell r="D16">
            <v>261.02999999999997</v>
          </cell>
          <cell r="E16">
            <v>86.139899999999983</v>
          </cell>
        </row>
        <row r="17">
          <cell r="D17">
            <v>358.19116666666662</v>
          </cell>
          <cell r="E17">
            <v>118.203085</v>
          </cell>
        </row>
        <row r="18">
          <cell r="D18">
            <v>210.27416666666664</v>
          </cell>
          <cell r="E18">
            <v>69.390474999999995</v>
          </cell>
        </row>
        <row r="19">
          <cell r="D19">
            <v>333.53833333333336</v>
          </cell>
          <cell r="E19">
            <v>110.06764999999999</v>
          </cell>
        </row>
        <row r="20">
          <cell r="D20">
            <v>352.39049999999997</v>
          </cell>
          <cell r="E20">
            <v>116.28886500000002</v>
          </cell>
        </row>
        <row r="21">
          <cell r="D21">
            <v>168.21933333333328</v>
          </cell>
          <cell r="E21">
            <v>55.51238</v>
          </cell>
        </row>
        <row r="22">
          <cell r="D22">
            <v>381.39383333333319</v>
          </cell>
          <cell r="E22">
            <v>125.85996499999997</v>
          </cell>
        </row>
        <row r="23">
          <cell r="D23">
            <v>304.53499999999997</v>
          </cell>
          <cell r="E23">
            <v>100.49655</v>
          </cell>
        </row>
        <row r="24">
          <cell r="D24">
            <v>210.27416666666664</v>
          </cell>
          <cell r="E24">
            <v>69.390474999999995</v>
          </cell>
        </row>
        <row r="25">
          <cell r="D25">
            <v>352.39049999999997</v>
          </cell>
          <cell r="E25">
            <v>116.28886500000002</v>
          </cell>
        </row>
        <row r="26">
          <cell r="D26">
            <v>319.03666666666663</v>
          </cell>
          <cell r="E26">
            <v>105.2821</v>
          </cell>
        </row>
        <row r="27">
          <cell r="D27">
            <v>250.87883333333329</v>
          </cell>
          <cell r="E27">
            <v>82.790014999999983</v>
          </cell>
        </row>
        <row r="28">
          <cell r="D28">
            <v>500.30749999999989</v>
          </cell>
          <cell r="E28">
            <v>165.10147499999999</v>
          </cell>
        </row>
        <row r="29">
          <cell r="D29">
            <v>258.12966666666665</v>
          </cell>
          <cell r="E29">
            <v>85.182789999999997</v>
          </cell>
        </row>
        <row r="30">
          <cell r="D30">
            <v>897.65316666666661</v>
          </cell>
          <cell r="E30">
            <v>296.22554499999995</v>
          </cell>
        </row>
        <row r="31">
          <cell r="D31">
            <v>245.07816666666665</v>
          </cell>
          <cell r="E31">
            <v>80.875794999999997</v>
          </cell>
        </row>
        <row r="32">
          <cell r="D32">
            <v>237.82733333333331</v>
          </cell>
          <cell r="E32">
            <v>78.483019999999996</v>
          </cell>
        </row>
        <row r="33">
          <cell r="D33">
            <v>511.90883333333323</v>
          </cell>
          <cell r="E33">
            <v>168.92991499999997</v>
          </cell>
        </row>
        <row r="34">
          <cell r="D34">
            <v>288.58316666666661</v>
          </cell>
          <cell r="E34">
            <v>95.232444999999998</v>
          </cell>
        </row>
        <row r="35">
          <cell r="D35">
            <v>403.14633333333325</v>
          </cell>
          <cell r="E35">
            <v>133.03828999999999</v>
          </cell>
        </row>
        <row r="36">
          <cell r="D36">
            <v>400.24599999999992</v>
          </cell>
          <cell r="E36">
            <v>132.08117999999999</v>
          </cell>
        </row>
        <row r="37">
          <cell r="D37">
            <v>424.8988333333333</v>
          </cell>
          <cell r="E37">
            <v>140.21661500000002</v>
          </cell>
        </row>
        <row r="38">
          <cell r="D38">
            <v>436.50016666666664</v>
          </cell>
          <cell r="E38">
            <v>144.04505499999999</v>
          </cell>
        </row>
        <row r="39">
          <cell r="D39">
            <v>539.46199999999999</v>
          </cell>
          <cell r="E39">
            <v>178.02246</v>
          </cell>
        </row>
        <row r="40">
          <cell r="D40">
            <v>419.09816666666666</v>
          </cell>
          <cell r="E40">
            <v>138.30239499999999</v>
          </cell>
        </row>
        <row r="41">
          <cell r="D41">
            <v>854.1481666666665</v>
          </cell>
          <cell r="E41">
            <v>281.86889499999995</v>
          </cell>
        </row>
        <row r="42">
          <cell r="D42">
            <v>387.19449999999989</v>
          </cell>
          <cell r="E42">
            <v>127.77418499999997</v>
          </cell>
        </row>
        <row r="43">
          <cell r="D43">
            <v>400.24599999999992</v>
          </cell>
          <cell r="E43">
            <v>132.08117999999999</v>
          </cell>
        </row>
        <row r="44">
          <cell r="D44">
            <v>488.70616666666666</v>
          </cell>
          <cell r="E44">
            <v>161.27303500000002</v>
          </cell>
        </row>
        <row r="45">
          <cell r="D45">
            <v>478.55499999999995</v>
          </cell>
          <cell r="E45">
            <v>157.92314999999996</v>
          </cell>
        </row>
        <row r="46">
          <cell r="D46">
            <v>346.58983333333327</v>
          </cell>
          <cell r="E46">
            <v>114.374645</v>
          </cell>
        </row>
        <row r="47">
          <cell r="D47">
            <v>580.06666666666661</v>
          </cell>
          <cell r="E47">
            <v>191.422</v>
          </cell>
        </row>
        <row r="48">
          <cell r="D48">
            <v>696.07999999999993</v>
          </cell>
          <cell r="E48">
            <v>229.70639999999997</v>
          </cell>
        </row>
        <row r="49">
          <cell r="D49">
            <v>580.06666666666661</v>
          </cell>
          <cell r="E49">
            <v>191.422</v>
          </cell>
        </row>
        <row r="50">
          <cell r="D50">
            <v>620.67133333333322</v>
          </cell>
          <cell r="E50">
            <v>204.82154</v>
          </cell>
        </row>
        <row r="51">
          <cell r="D51">
            <v>342.23933333333332</v>
          </cell>
          <cell r="E51">
            <v>112.93898</v>
          </cell>
        </row>
        <row r="52">
          <cell r="D52">
            <v>163.8688333333333</v>
          </cell>
          <cell r="E52">
            <v>54.076714999999993</v>
          </cell>
        </row>
        <row r="53">
          <cell r="D53">
            <v>304.53499999999997</v>
          </cell>
          <cell r="E53">
            <v>100.49655</v>
          </cell>
        </row>
        <row r="54">
          <cell r="D54">
            <v>210.27416666666664</v>
          </cell>
          <cell r="E54">
            <v>69.390474999999995</v>
          </cell>
        </row>
        <row r="55">
          <cell r="D55">
            <v>350.94033333333334</v>
          </cell>
          <cell r="E55">
            <v>115.81030999999999</v>
          </cell>
        </row>
        <row r="56">
          <cell r="D56">
            <v>385.74433333333332</v>
          </cell>
          <cell r="E56">
            <v>127.29562999999999</v>
          </cell>
        </row>
        <row r="57">
          <cell r="D57">
            <v>797.59166666666647</v>
          </cell>
          <cell r="E57">
            <v>263.20524999999998</v>
          </cell>
        </row>
        <row r="58">
          <cell r="D58">
            <v>535.11149999999998</v>
          </cell>
          <cell r="E58">
            <v>176.586795</v>
          </cell>
        </row>
        <row r="59">
          <cell r="D59">
            <v>210.27416666666664</v>
          </cell>
          <cell r="E59">
            <v>69.390474999999995</v>
          </cell>
        </row>
        <row r="60">
          <cell r="D60">
            <v>163.8688333333333</v>
          </cell>
          <cell r="E60">
            <v>54.076714999999993</v>
          </cell>
        </row>
        <row r="61">
          <cell r="D61">
            <v>340.78916666666663</v>
          </cell>
          <cell r="E61">
            <v>112.460425</v>
          </cell>
        </row>
        <row r="62">
          <cell r="D62">
            <v>297.28416666666664</v>
          </cell>
          <cell r="E62">
            <v>98.103774999999985</v>
          </cell>
        </row>
        <row r="63">
          <cell r="D63">
            <v>208.82399999999996</v>
          </cell>
          <cell r="E63">
            <v>68.911919999999995</v>
          </cell>
        </row>
        <row r="64">
          <cell r="D64">
            <v>480.00516666666658</v>
          </cell>
          <cell r="E64">
            <v>158.40170499999999</v>
          </cell>
        </row>
        <row r="65">
          <cell r="D65">
            <v>549.61316666666664</v>
          </cell>
          <cell r="E65">
            <v>181.372345</v>
          </cell>
        </row>
        <row r="66">
          <cell r="D66">
            <v>250.87883333333329</v>
          </cell>
          <cell r="E66">
            <v>82.790014999999983</v>
          </cell>
        </row>
        <row r="67">
          <cell r="D67">
            <v>163.8688333333333</v>
          </cell>
          <cell r="E67">
            <v>54.076714999999993</v>
          </cell>
        </row>
        <row r="68">
          <cell r="D68">
            <v>308.88549999999998</v>
          </cell>
          <cell r="E68">
            <v>101.93221499999999</v>
          </cell>
        </row>
        <row r="69">
          <cell r="D69">
            <v>623.5716666666666</v>
          </cell>
          <cell r="E69">
            <v>205.77864999999997</v>
          </cell>
        </row>
        <row r="70">
          <cell r="D70">
            <v>503.20783333333327</v>
          </cell>
          <cell r="E70">
            <v>166.05858499999999</v>
          </cell>
        </row>
        <row r="71">
          <cell r="D71">
            <v>717.83249999999987</v>
          </cell>
          <cell r="E71">
            <v>236.88472499999997</v>
          </cell>
        </row>
        <row r="72">
          <cell r="D72">
            <v>522.05999999999995</v>
          </cell>
          <cell r="E72">
            <v>172.27979999999997</v>
          </cell>
        </row>
        <row r="73">
          <cell r="D73">
            <v>0</v>
          </cell>
          <cell r="E73">
            <v>0</v>
          </cell>
        </row>
        <row r="74">
          <cell r="D74">
            <v>902.0036666666665</v>
          </cell>
          <cell r="E74">
            <v>297.66120999999993</v>
          </cell>
        </row>
        <row r="75">
          <cell r="D75">
            <v>1368.9573333333333</v>
          </cell>
          <cell r="E75">
            <v>451.75592</v>
          </cell>
        </row>
        <row r="76">
          <cell r="D76">
            <v>75.408666666666662</v>
          </cell>
          <cell r="E76">
            <v>24.88486</v>
          </cell>
        </row>
        <row r="77">
          <cell r="D77">
            <v>84.109666666666641</v>
          </cell>
          <cell r="E77">
            <v>27.75619</v>
          </cell>
        </row>
        <row r="78">
          <cell r="D78">
            <v>611.97033333333331</v>
          </cell>
          <cell r="E78">
            <v>201.95021</v>
          </cell>
        </row>
        <row r="79">
          <cell r="D79">
            <v>136.31566666666666</v>
          </cell>
          <cell r="E79">
            <v>44.984169999999999</v>
          </cell>
        </row>
        <row r="80">
          <cell r="D80">
            <v>136.31566666666666</v>
          </cell>
          <cell r="E80">
            <v>44.984169999999999</v>
          </cell>
        </row>
        <row r="81">
          <cell r="D81">
            <v>165.31899999999996</v>
          </cell>
          <cell r="E81">
            <v>54.555269999999993</v>
          </cell>
        </row>
        <row r="82">
          <cell r="D82">
            <v>297.28416666666664</v>
          </cell>
          <cell r="E82">
            <v>98.103774999999985</v>
          </cell>
        </row>
        <row r="83">
          <cell r="D83">
            <v>487.25599999999991</v>
          </cell>
          <cell r="E83">
            <v>160.79447999999996</v>
          </cell>
        </row>
        <row r="84">
          <cell r="D84">
            <v>581.51683333333312</v>
          </cell>
          <cell r="E84">
            <v>191.90055499999994</v>
          </cell>
        </row>
        <row r="85">
          <cell r="D85">
            <v>165.31899999999996</v>
          </cell>
          <cell r="E85">
            <v>54.555269999999993</v>
          </cell>
        </row>
        <row r="86">
          <cell r="D86">
            <v>297.28416666666664</v>
          </cell>
          <cell r="E86">
            <v>98.103774999999985</v>
          </cell>
        </row>
        <row r="87">
          <cell r="D87">
            <v>536.56166666666661</v>
          </cell>
          <cell r="E87">
            <v>177.06535</v>
          </cell>
        </row>
        <row r="88">
          <cell r="D88">
            <v>250.87883333333329</v>
          </cell>
          <cell r="E88">
            <v>82.790014999999983</v>
          </cell>
        </row>
        <row r="89">
          <cell r="D89">
            <v>33.353833333333334</v>
          </cell>
          <cell r="E89">
            <v>11.006765000000001</v>
          </cell>
        </row>
        <row r="90">
          <cell r="D90">
            <v>123.26416666666667</v>
          </cell>
          <cell r="E90">
            <v>40.677175000000005</v>
          </cell>
        </row>
        <row r="91">
          <cell r="D91">
            <v>139.21599999999998</v>
          </cell>
          <cell r="E91">
            <v>45.941279999999992</v>
          </cell>
        </row>
        <row r="92">
          <cell r="D92">
            <v>887.50199999999984</v>
          </cell>
          <cell r="E92">
            <v>292.87565999999998</v>
          </cell>
        </row>
        <row r="93">
          <cell r="D93">
            <v>958.56016666666653</v>
          </cell>
          <cell r="E93">
            <v>316.32485500000001</v>
          </cell>
        </row>
        <row r="94">
          <cell r="D94">
            <v>1225.3908333333329</v>
          </cell>
          <cell r="E94">
            <v>404.37897499999991</v>
          </cell>
        </row>
        <row r="95">
          <cell r="D95">
            <v>130.51499999999999</v>
          </cell>
          <cell r="E95">
            <v>43.069949999999992</v>
          </cell>
        </row>
        <row r="96">
          <cell r="D96">
            <v>104.41199999999998</v>
          </cell>
          <cell r="E96">
            <v>34.455959999999997</v>
          </cell>
        </row>
        <row r="97">
          <cell r="D97">
            <v>166.76916666666668</v>
          </cell>
          <cell r="E97">
            <v>55.033824999999993</v>
          </cell>
        </row>
        <row r="98">
          <cell r="D98">
            <v>149.36716666666666</v>
          </cell>
          <cell r="E98">
            <v>49.291165000000007</v>
          </cell>
        </row>
        <row r="99">
          <cell r="D99">
            <v>174.01999999999998</v>
          </cell>
          <cell r="E99">
            <v>57.426599999999993</v>
          </cell>
        </row>
        <row r="100">
          <cell r="D100">
            <v>0</v>
          </cell>
          <cell r="E100">
            <v>0</v>
          </cell>
        </row>
        <row r="101">
          <cell r="D101">
            <v>1331.2529999999997</v>
          </cell>
          <cell r="E101">
            <v>439.31348999999989</v>
          </cell>
        </row>
        <row r="102">
          <cell r="D102">
            <v>14041.96383333333</v>
          </cell>
          <cell r="E102">
            <v>4633.8480649999992</v>
          </cell>
        </row>
        <row r="103">
          <cell r="D103">
            <v>145.01666666666665</v>
          </cell>
          <cell r="E103">
            <v>47.855499999999999</v>
          </cell>
        </row>
        <row r="104">
          <cell r="D104">
            <v>36.254166666666663</v>
          </cell>
          <cell r="E104">
            <v>11.963875</v>
          </cell>
        </row>
        <row r="105">
          <cell r="D105">
            <v>1077.4738333333332</v>
          </cell>
          <cell r="E105">
            <v>355.56636500000002</v>
          </cell>
        </row>
        <row r="106">
          <cell r="D106">
            <v>403.14633333333325</v>
          </cell>
          <cell r="E106">
            <v>133.03828999999999</v>
          </cell>
        </row>
        <row r="107">
          <cell r="D107">
            <v>337.88883333333331</v>
          </cell>
          <cell r="E107">
            <v>111.503315</v>
          </cell>
        </row>
        <row r="108">
          <cell r="D108">
            <v>1592.2830000000001</v>
          </cell>
          <cell r="E108">
            <v>525.45339000000001</v>
          </cell>
        </row>
        <row r="109">
          <cell r="D109">
            <v>76.858833333333337</v>
          </cell>
          <cell r="E109">
            <v>25.363415</v>
          </cell>
        </row>
        <row r="110">
          <cell r="D110">
            <v>72.508333333333326</v>
          </cell>
          <cell r="E110">
            <v>23.92775</v>
          </cell>
        </row>
        <row r="111">
          <cell r="D111">
            <v>149.36716666666666</v>
          </cell>
          <cell r="E111">
            <v>49.291165000000007</v>
          </cell>
        </row>
        <row r="112">
          <cell r="D112">
            <v>76.858833333333337</v>
          </cell>
          <cell r="E112">
            <v>25.363415</v>
          </cell>
        </row>
        <row r="113">
          <cell r="D113">
            <v>69.60799999999999</v>
          </cell>
          <cell r="E113">
            <v>22.970639999999996</v>
          </cell>
        </row>
        <row r="114">
          <cell r="D114">
            <v>134.8655</v>
          </cell>
          <cell r="E114">
            <v>44.505614999999999</v>
          </cell>
        </row>
        <row r="115">
          <cell r="D115">
            <v>159.51833333333332</v>
          </cell>
          <cell r="E115">
            <v>52.64105</v>
          </cell>
        </row>
        <row r="116">
          <cell r="D116">
            <v>1129.6798333333331</v>
          </cell>
          <cell r="E116">
            <v>372.79434499999996</v>
          </cell>
        </row>
        <row r="117">
          <cell r="D117">
            <v>116.01333333333331</v>
          </cell>
          <cell r="E117">
            <v>38.284399999999998</v>
          </cell>
        </row>
        <row r="118">
          <cell r="D118">
            <v>118.91366666666666</v>
          </cell>
          <cell r="E118">
            <v>39.241509999999998</v>
          </cell>
        </row>
        <row r="119">
          <cell r="D119">
            <v>118.91366666666666</v>
          </cell>
          <cell r="E119">
            <v>39.241509999999998</v>
          </cell>
        </row>
        <row r="120">
          <cell r="D120">
            <v>117.46349999999997</v>
          </cell>
          <cell r="E120">
            <v>38.762954999999991</v>
          </cell>
        </row>
        <row r="121">
          <cell r="D121">
            <v>146.46683333333331</v>
          </cell>
          <cell r="E121">
            <v>48.334054999999992</v>
          </cell>
        </row>
        <row r="122">
          <cell r="D122">
            <v>533.66133333333335</v>
          </cell>
          <cell r="E122">
            <v>176.10824000000002</v>
          </cell>
        </row>
        <row r="123">
          <cell r="D123">
            <v>646.77433333333329</v>
          </cell>
          <cell r="E123">
            <v>213.43552999999997</v>
          </cell>
        </row>
        <row r="124">
          <cell r="D124">
            <v>258.12966666666665</v>
          </cell>
          <cell r="E124">
            <v>85.182789999999997</v>
          </cell>
        </row>
        <row r="125">
          <cell r="D125">
            <v>638.07333333333327</v>
          </cell>
          <cell r="E125">
            <v>210.5642</v>
          </cell>
        </row>
        <row r="126">
          <cell r="D126">
            <v>562.66466666666668</v>
          </cell>
          <cell r="E126">
            <v>185.67934</v>
          </cell>
        </row>
        <row r="127">
          <cell r="D127">
            <v>2456.5823333333337</v>
          </cell>
          <cell r="E127">
            <v>810.67217000000005</v>
          </cell>
        </row>
        <row r="128">
          <cell r="D128">
            <v>232.02666666666661</v>
          </cell>
          <cell r="E128">
            <v>76.568799999999996</v>
          </cell>
        </row>
        <row r="129">
          <cell r="D129">
            <v>211.72433333333331</v>
          </cell>
          <cell r="E129">
            <v>69.869029999999995</v>
          </cell>
        </row>
        <row r="130">
          <cell r="D130">
            <v>446.65133333333324</v>
          </cell>
          <cell r="E130">
            <v>147.39493999999996</v>
          </cell>
        </row>
        <row r="131">
          <cell r="D131">
            <v>284.2326666666666</v>
          </cell>
          <cell r="E131">
            <v>93.796779999999998</v>
          </cell>
        </row>
        <row r="132">
          <cell r="D132">
            <v>558.31416666666655</v>
          </cell>
          <cell r="E132">
            <v>184.24367499999997</v>
          </cell>
        </row>
        <row r="133">
          <cell r="D133">
            <v>0</v>
          </cell>
          <cell r="E133">
            <v>0</v>
          </cell>
        </row>
        <row r="134">
          <cell r="D134">
            <v>129.06483333333333</v>
          </cell>
          <cell r="E134">
            <v>42.591394999999999</v>
          </cell>
        </row>
        <row r="135">
          <cell r="D135">
            <v>126.16449999999999</v>
          </cell>
          <cell r="E135">
            <v>41.634284999999998</v>
          </cell>
        </row>
        <row r="136">
          <cell r="D136">
            <v>266.83066666666667</v>
          </cell>
          <cell r="E136">
            <v>88.054120000000012</v>
          </cell>
        </row>
        <row r="137">
          <cell r="D137">
            <v>114.56316666666663</v>
          </cell>
          <cell r="E137">
            <v>37.805844999999991</v>
          </cell>
        </row>
        <row r="138">
          <cell r="D138">
            <v>133.41533333333334</v>
          </cell>
          <cell r="E138">
            <v>44.027060000000006</v>
          </cell>
        </row>
        <row r="139">
          <cell r="D139">
            <v>126.16449999999999</v>
          </cell>
          <cell r="E139">
            <v>41.634284999999998</v>
          </cell>
        </row>
        <row r="140">
          <cell r="D140">
            <v>95.710999999999984</v>
          </cell>
          <cell r="E140">
            <v>31.584629999999994</v>
          </cell>
        </row>
        <row r="141">
          <cell r="D141">
            <v>0</v>
          </cell>
          <cell r="E141">
            <v>0</v>
          </cell>
        </row>
        <row r="142">
          <cell r="D142">
            <v>567.01516666666657</v>
          </cell>
          <cell r="E142">
            <v>187.115005</v>
          </cell>
        </row>
        <row r="143">
          <cell r="D143">
            <v>445.20116666666655</v>
          </cell>
          <cell r="E143">
            <v>146.91638499999999</v>
          </cell>
        </row>
        <row r="144">
          <cell r="D144">
            <v>240.72766666666666</v>
          </cell>
          <cell r="E144">
            <v>79.440129999999996</v>
          </cell>
        </row>
        <row r="145">
          <cell r="D145">
            <v>1009.3159999999999</v>
          </cell>
          <cell r="E145">
            <v>333.07427999999999</v>
          </cell>
        </row>
        <row r="146">
          <cell r="D146">
            <v>1118.0784999999998</v>
          </cell>
          <cell r="E146">
            <v>368.96590499999996</v>
          </cell>
        </row>
        <row r="147">
          <cell r="D147">
            <v>1428.4141666666665</v>
          </cell>
          <cell r="E147">
            <v>471.37667499999998</v>
          </cell>
        </row>
        <row r="148">
          <cell r="D148">
            <v>2485.5856666666664</v>
          </cell>
          <cell r="E148">
            <v>820.24326999999994</v>
          </cell>
        </row>
        <row r="149">
          <cell r="D149">
            <v>816.44383333333315</v>
          </cell>
          <cell r="E149">
            <v>269.42646500000001</v>
          </cell>
        </row>
        <row r="150">
          <cell r="D150">
            <v>1734.3993333333333</v>
          </cell>
          <cell r="E150">
            <v>572.35177999999996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110.21266666666664</v>
          </cell>
          <cell r="E153">
            <v>36.370179999999998</v>
          </cell>
        </row>
        <row r="154">
          <cell r="D154">
            <v>2717.6123333333326</v>
          </cell>
          <cell r="E154">
            <v>896.81206999999995</v>
          </cell>
        </row>
        <row r="155">
          <cell r="D155">
            <v>852.69799999999998</v>
          </cell>
          <cell r="E155">
            <v>281.39033999999998</v>
          </cell>
        </row>
        <row r="156">
          <cell r="D156">
            <v>2640.7535000000003</v>
          </cell>
          <cell r="E156">
            <v>871.44865500000003</v>
          </cell>
        </row>
        <row r="157">
          <cell r="D157">
            <v>0</v>
          </cell>
          <cell r="E157">
            <v>0</v>
          </cell>
        </row>
        <row r="158">
          <cell r="D158">
            <v>852.69799999999998</v>
          </cell>
          <cell r="E158">
            <v>281.39033999999998</v>
          </cell>
        </row>
        <row r="159">
          <cell r="D159">
            <v>552.51350000000002</v>
          </cell>
          <cell r="E159">
            <v>182.329455</v>
          </cell>
        </row>
        <row r="160">
          <cell r="D160">
            <v>656.92549999999994</v>
          </cell>
          <cell r="E160">
            <v>216.785415</v>
          </cell>
        </row>
        <row r="161">
          <cell r="D161">
            <v>388.64466666666664</v>
          </cell>
          <cell r="E161">
            <v>128.25273999999999</v>
          </cell>
        </row>
        <row r="162">
          <cell r="D162">
            <v>639.52350000000001</v>
          </cell>
          <cell r="E162">
            <v>211.042755</v>
          </cell>
        </row>
        <row r="163">
          <cell r="D163">
            <v>639.52350000000001</v>
          </cell>
          <cell r="E163">
            <v>211.042755</v>
          </cell>
        </row>
        <row r="164">
          <cell r="D164">
            <v>210.27416666666664</v>
          </cell>
          <cell r="E164">
            <v>69.390474999999995</v>
          </cell>
        </row>
        <row r="165">
          <cell r="D165">
            <v>0</v>
          </cell>
          <cell r="E165">
            <v>0</v>
          </cell>
        </row>
        <row r="166">
          <cell r="D166">
            <v>301.63466666666665</v>
          </cell>
          <cell r="E166">
            <v>99.539439999999999</v>
          </cell>
        </row>
        <row r="167">
          <cell r="D167">
            <v>2717.6123333333326</v>
          </cell>
          <cell r="E167">
            <v>896.81206999999995</v>
          </cell>
        </row>
        <row r="168">
          <cell r="D168">
            <v>461.15299999999991</v>
          </cell>
          <cell r="E168">
            <v>152.18048999999999</v>
          </cell>
        </row>
        <row r="169">
          <cell r="D169">
            <v>0</v>
          </cell>
          <cell r="E169">
            <v>0</v>
          </cell>
        </row>
        <row r="170">
          <cell r="D170">
            <v>179.82066666666665</v>
          </cell>
          <cell r="E170">
            <v>59.340820000000001</v>
          </cell>
        </row>
        <row r="171">
          <cell r="D171">
            <v>390.09483333333321</v>
          </cell>
          <cell r="E171">
            <v>128.73129499999996</v>
          </cell>
        </row>
        <row r="172">
          <cell r="D172">
            <v>142.1163333333333</v>
          </cell>
          <cell r="E172">
            <v>46.898389999999999</v>
          </cell>
        </row>
        <row r="173">
          <cell r="D173">
            <v>0</v>
          </cell>
          <cell r="E173">
            <v>0</v>
          </cell>
        </row>
        <row r="174">
          <cell r="D174">
            <v>0</v>
          </cell>
          <cell r="E174">
            <v>0</v>
          </cell>
        </row>
        <row r="175">
          <cell r="D175">
            <v>601.81916666666677</v>
          </cell>
          <cell r="E175">
            <v>198.60032500000003</v>
          </cell>
        </row>
        <row r="176">
          <cell r="D176">
            <v>1038.3193333333331</v>
          </cell>
          <cell r="E176">
            <v>342.64537999999993</v>
          </cell>
        </row>
        <row r="177">
          <cell r="D177">
            <v>629.37233333333336</v>
          </cell>
          <cell r="E177">
            <v>207.69287</v>
          </cell>
        </row>
        <row r="178">
          <cell r="D178">
            <v>748.28599999999983</v>
          </cell>
          <cell r="E178">
            <v>246.93437999999998</v>
          </cell>
        </row>
        <row r="179">
          <cell r="D179">
            <v>75.408666666666662</v>
          </cell>
          <cell r="E179">
            <v>24.88486</v>
          </cell>
        </row>
        <row r="180">
          <cell r="D180">
            <v>137.76583333333332</v>
          </cell>
          <cell r="E180">
            <v>45.462724999999992</v>
          </cell>
        </row>
        <row r="181">
          <cell r="D181">
            <v>159.51833333333332</v>
          </cell>
          <cell r="E181">
            <v>52.64105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1357.3559999999995</v>
          </cell>
          <cell r="E184">
            <v>447.92747999999995</v>
          </cell>
        </row>
        <row r="185">
          <cell r="D185">
            <v>0</v>
          </cell>
          <cell r="E185">
            <v>0</v>
          </cell>
        </row>
        <row r="186">
          <cell r="D186">
            <v>0</v>
          </cell>
          <cell r="E186">
            <v>0</v>
          </cell>
        </row>
        <row r="187">
          <cell r="D187">
            <v>16766.826999999997</v>
          </cell>
          <cell r="E187">
            <v>5533.0529099999994</v>
          </cell>
        </row>
        <row r="188">
          <cell r="D188">
            <v>7903.4083333333338</v>
          </cell>
          <cell r="E188">
            <v>2608.1247499999999</v>
          </cell>
        </row>
        <row r="189">
          <cell r="D189">
            <v>0</v>
          </cell>
          <cell r="E189">
            <v>0</v>
          </cell>
        </row>
        <row r="190">
          <cell r="D190">
            <v>0</v>
          </cell>
          <cell r="E190">
            <v>0</v>
          </cell>
        </row>
        <row r="191">
          <cell r="D191">
            <v>725.08333333333326</v>
          </cell>
          <cell r="E191">
            <v>239.2775</v>
          </cell>
        </row>
        <row r="192">
          <cell r="D192">
            <v>841.09666666666658</v>
          </cell>
          <cell r="E192">
            <v>277.56189999999998</v>
          </cell>
        </row>
        <row r="193">
          <cell r="D193">
            <v>667.07666666666671</v>
          </cell>
          <cell r="E193">
            <v>220.13529999999997</v>
          </cell>
        </row>
        <row r="194">
          <cell r="D194">
            <v>971.61166666666657</v>
          </cell>
          <cell r="E194">
            <v>320.63184999999993</v>
          </cell>
        </row>
        <row r="195">
          <cell r="D195">
            <v>739.58499999999981</v>
          </cell>
          <cell r="E195">
            <v>244.06304999999995</v>
          </cell>
        </row>
        <row r="196">
          <cell r="D196">
            <v>0</v>
          </cell>
          <cell r="E196">
            <v>0</v>
          </cell>
        </row>
        <row r="197">
          <cell r="D197">
            <v>0</v>
          </cell>
          <cell r="E197">
            <v>0</v>
          </cell>
        </row>
        <row r="198">
          <cell r="D198">
            <v>567.01516666666657</v>
          </cell>
          <cell r="E198">
            <v>187.115005</v>
          </cell>
        </row>
        <row r="199">
          <cell r="D199">
            <v>266.83066666666667</v>
          </cell>
          <cell r="E199">
            <v>88.054120000000012</v>
          </cell>
        </row>
        <row r="200">
          <cell r="D200">
            <v>284.2326666666666</v>
          </cell>
          <cell r="E200">
            <v>93.796779999999998</v>
          </cell>
        </row>
        <row r="201">
          <cell r="D201">
            <v>403.14633333333325</v>
          </cell>
          <cell r="E201">
            <v>133.03828999999999</v>
          </cell>
        </row>
        <row r="202">
          <cell r="D202">
            <v>284.2326666666666</v>
          </cell>
          <cell r="E202">
            <v>93.796779999999998</v>
          </cell>
        </row>
        <row r="203">
          <cell r="D203">
            <v>472.75433333333319</v>
          </cell>
          <cell r="E203">
            <v>156.00892999999996</v>
          </cell>
        </row>
        <row r="204">
          <cell r="D204">
            <v>236.3771666666666</v>
          </cell>
          <cell r="E204">
            <v>78.004464999999982</v>
          </cell>
        </row>
        <row r="205">
          <cell r="D205">
            <v>0</v>
          </cell>
          <cell r="E205">
            <v>0</v>
          </cell>
        </row>
        <row r="206">
          <cell r="D206">
            <v>2173.799833333333</v>
          </cell>
          <cell r="E206">
            <v>717.35394500000007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7063.761833333333</v>
          </cell>
          <cell r="E209">
            <v>2331.0414049999999</v>
          </cell>
        </row>
        <row r="210">
          <cell r="D210">
            <v>0</v>
          </cell>
          <cell r="E210">
            <v>0</v>
          </cell>
        </row>
        <row r="211">
          <cell r="D211">
            <v>0</v>
          </cell>
          <cell r="E211">
            <v>0</v>
          </cell>
        </row>
        <row r="212">
          <cell r="D212">
            <v>799.04183333333322</v>
          </cell>
          <cell r="E212">
            <v>263.68380500000001</v>
          </cell>
        </row>
        <row r="213">
          <cell r="D213">
            <v>996.2645</v>
          </cell>
          <cell r="E213">
            <v>328.76728500000002</v>
          </cell>
        </row>
        <row r="214">
          <cell r="D214">
            <v>0</v>
          </cell>
          <cell r="E214">
            <v>0</v>
          </cell>
        </row>
        <row r="215">
          <cell r="D215">
            <v>340.78916666666663</v>
          </cell>
          <cell r="E215">
            <v>112.460425</v>
          </cell>
        </row>
        <row r="216">
          <cell r="D216">
            <v>236.3771666666666</v>
          </cell>
          <cell r="E216">
            <v>78.004464999999982</v>
          </cell>
        </row>
        <row r="217">
          <cell r="D217">
            <v>266.83066666666667</v>
          </cell>
          <cell r="E217">
            <v>88.054120000000012</v>
          </cell>
        </row>
        <row r="218">
          <cell r="D218">
            <v>284.2326666666666</v>
          </cell>
          <cell r="E218">
            <v>93.796779999999998</v>
          </cell>
        </row>
        <row r="219">
          <cell r="D219">
            <v>667.07666666666671</v>
          </cell>
          <cell r="E219">
            <v>220.13529999999997</v>
          </cell>
        </row>
        <row r="220">
          <cell r="D220">
            <v>403.14633333333325</v>
          </cell>
          <cell r="E220">
            <v>133.03828999999999</v>
          </cell>
        </row>
        <row r="221">
          <cell r="D221">
            <v>391.5449999999999</v>
          </cell>
          <cell r="E221">
            <v>129.20984999999999</v>
          </cell>
        </row>
        <row r="222">
          <cell r="D222">
            <v>585.86733333333325</v>
          </cell>
          <cell r="E222">
            <v>193.33621999999997</v>
          </cell>
        </row>
        <row r="223">
          <cell r="D223">
            <v>334.98849999999999</v>
          </cell>
          <cell r="E223">
            <v>110.54620500000001</v>
          </cell>
        </row>
        <row r="224">
          <cell r="D224">
            <v>284.2326666666666</v>
          </cell>
          <cell r="E224">
            <v>93.796779999999998</v>
          </cell>
        </row>
        <row r="225">
          <cell r="D225">
            <v>284.2326666666666</v>
          </cell>
          <cell r="E225">
            <v>93.796779999999998</v>
          </cell>
        </row>
        <row r="226">
          <cell r="D226">
            <v>236.3771666666666</v>
          </cell>
          <cell r="E226">
            <v>78.004464999999982</v>
          </cell>
        </row>
        <row r="227">
          <cell r="D227">
            <v>391.5449999999999</v>
          </cell>
          <cell r="E227">
            <v>129.20984999999999</v>
          </cell>
        </row>
        <row r="228">
          <cell r="D228">
            <v>426.34899999999999</v>
          </cell>
          <cell r="E228">
            <v>140.69516999999999</v>
          </cell>
        </row>
        <row r="229">
          <cell r="D229">
            <v>236.3771666666666</v>
          </cell>
          <cell r="E229">
            <v>78.004464999999982</v>
          </cell>
        </row>
        <row r="230">
          <cell r="D230">
            <v>471.30416666666662</v>
          </cell>
          <cell r="E230">
            <v>155.53037499999999</v>
          </cell>
        </row>
        <row r="231">
          <cell r="D231">
            <v>236.3771666666666</v>
          </cell>
          <cell r="E231">
            <v>78.004464999999982</v>
          </cell>
        </row>
        <row r="232">
          <cell r="D232">
            <v>390.09483333333321</v>
          </cell>
          <cell r="E232">
            <v>128.73129499999996</v>
          </cell>
        </row>
        <row r="233">
          <cell r="D233">
            <v>284.2326666666666</v>
          </cell>
          <cell r="E233">
            <v>93.796779999999998</v>
          </cell>
        </row>
        <row r="234">
          <cell r="D234">
            <v>319.03666666666663</v>
          </cell>
          <cell r="E234">
            <v>105.2821</v>
          </cell>
        </row>
        <row r="235">
          <cell r="D235">
            <v>472.75433333333319</v>
          </cell>
          <cell r="E235">
            <v>156.00892999999996</v>
          </cell>
        </row>
        <row r="236">
          <cell r="D236">
            <v>497.40716666666651</v>
          </cell>
          <cell r="E236">
            <v>164.14436499999999</v>
          </cell>
        </row>
        <row r="237">
          <cell r="D237">
            <v>236.3771666666666</v>
          </cell>
          <cell r="E237">
            <v>78.004464999999982</v>
          </cell>
        </row>
        <row r="238">
          <cell r="D238">
            <v>588.76766666666663</v>
          </cell>
          <cell r="E238">
            <v>194.29332999999997</v>
          </cell>
        </row>
        <row r="239">
          <cell r="D239">
            <v>319.03666666666663</v>
          </cell>
          <cell r="E239">
            <v>105.2821</v>
          </cell>
        </row>
        <row r="240">
          <cell r="D240">
            <v>358.19116666666662</v>
          </cell>
          <cell r="E240">
            <v>118.203085</v>
          </cell>
        </row>
        <row r="241">
          <cell r="D241">
            <v>406.04666666666657</v>
          </cell>
          <cell r="E241">
            <v>133.99539999999996</v>
          </cell>
        </row>
        <row r="242">
          <cell r="D242">
            <v>443.75099999999992</v>
          </cell>
          <cell r="E242">
            <v>146.43782999999999</v>
          </cell>
        </row>
        <row r="243">
          <cell r="D243">
            <v>406.04666666666657</v>
          </cell>
          <cell r="E243">
            <v>133.99539999999996</v>
          </cell>
        </row>
        <row r="244">
          <cell r="D244">
            <v>236.3771666666666</v>
          </cell>
          <cell r="E244">
            <v>78.004464999999982</v>
          </cell>
        </row>
        <row r="245">
          <cell r="D245">
            <v>398.79583333333323</v>
          </cell>
          <cell r="E245">
            <v>131.60262499999999</v>
          </cell>
        </row>
        <row r="246">
          <cell r="D246">
            <v>337.88883333333331</v>
          </cell>
          <cell r="E246">
            <v>111.503315</v>
          </cell>
        </row>
        <row r="247">
          <cell r="D247">
            <v>348.03999999999996</v>
          </cell>
          <cell r="E247">
            <v>114.85319999999999</v>
          </cell>
        </row>
        <row r="248">
          <cell r="D248">
            <v>625.02183333333323</v>
          </cell>
          <cell r="E248">
            <v>206.25720499999997</v>
          </cell>
        </row>
        <row r="249">
          <cell r="D249">
            <v>317.58649999999994</v>
          </cell>
          <cell r="E249">
            <v>104.803545</v>
          </cell>
        </row>
        <row r="250">
          <cell r="D250">
            <v>290.0333333333333</v>
          </cell>
          <cell r="E250">
            <v>95.710999999999999</v>
          </cell>
        </row>
        <row r="251">
          <cell r="D251">
            <v>72.508333333333326</v>
          </cell>
          <cell r="E251">
            <v>23.92775</v>
          </cell>
        </row>
        <row r="252">
          <cell r="D252">
            <v>101.51166666666664</v>
          </cell>
          <cell r="E252">
            <v>33.49884999999999</v>
          </cell>
        </row>
        <row r="253">
          <cell r="D253">
            <v>68.157833333333329</v>
          </cell>
          <cell r="E253">
            <v>22.492084999999999</v>
          </cell>
        </row>
        <row r="254">
          <cell r="D254">
            <v>98.61133333333332</v>
          </cell>
          <cell r="E254">
            <v>32.541739999999997</v>
          </cell>
        </row>
        <row r="255">
          <cell r="D255">
            <v>114.56316666666663</v>
          </cell>
          <cell r="E255">
            <v>37.805844999999991</v>
          </cell>
        </row>
        <row r="256">
          <cell r="D256">
            <v>408.94699999999995</v>
          </cell>
          <cell r="E256">
            <v>134.95250999999999</v>
          </cell>
        </row>
        <row r="257">
          <cell r="D257">
            <v>355.2908333333333</v>
          </cell>
          <cell r="E257">
            <v>117.245975</v>
          </cell>
        </row>
        <row r="258">
          <cell r="D258">
            <v>406.04666666666657</v>
          </cell>
          <cell r="E258">
            <v>133.99539999999996</v>
          </cell>
        </row>
        <row r="259">
          <cell r="D259">
            <v>58.006666666666653</v>
          </cell>
          <cell r="E259">
            <v>19.142199999999999</v>
          </cell>
        </row>
        <row r="260">
          <cell r="D260">
            <v>97.161166666666659</v>
          </cell>
          <cell r="E260">
            <v>32.063184999999997</v>
          </cell>
        </row>
        <row r="261">
          <cell r="D261">
            <v>266.83066666666667</v>
          </cell>
          <cell r="E261">
            <v>88.054120000000012</v>
          </cell>
        </row>
        <row r="262">
          <cell r="D262">
            <v>355.2908333333333</v>
          </cell>
          <cell r="E262">
            <v>117.245975</v>
          </cell>
        </row>
        <row r="263">
          <cell r="D263">
            <v>204.47349999999997</v>
          </cell>
          <cell r="E263">
            <v>67.476254999999995</v>
          </cell>
        </row>
        <row r="264">
          <cell r="D264">
            <v>250.87883333333329</v>
          </cell>
          <cell r="E264">
            <v>82.790014999999983</v>
          </cell>
        </row>
        <row r="265">
          <cell r="D265">
            <v>240.72766666666666</v>
          </cell>
          <cell r="E265">
            <v>79.440129999999996</v>
          </cell>
        </row>
        <row r="266">
          <cell r="D266">
            <v>178.37049999999996</v>
          </cell>
          <cell r="E266">
            <v>58.862265000000001</v>
          </cell>
        </row>
        <row r="267">
          <cell r="D267">
            <v>158.06816666666666</v>
          </cell>
          <cell r="E267">
            <v>52.162495000000007</v>
          </cell>
        </row>
        <row r="268">
          <cell r="D268">
            <v>26.102999999999994</v>
          </cell>
          <cell r="E268">
            <v>8.6139899999999994</v>
          </cell>
        </row>
        <row r="269">
          <cell r="D269">
            <v>26.102999999999994</v>
          </cell>
          <cell r="E269">
            <v>8.6139899999999994</v>
          </cell>
        </row>
        <row r="270">
          <cell r="D270">
            <v>271.18116666666663</v>
          </cell>
          <cell r="E270">
            <v>89.489784999999983</v>
          </cell>
        </row>
        <row r="271">
          <cell r="D271">
            <v>693.17966666666655</v>
          </cell>
          <cell r="E271">
            <v>228.74929</v>
          </cell>
        </row>
        <row r="272">
          <cell r="D272">
            <v>965.81099999999981</v>
          </cell>
          <cell r="E272">
            <v>318.71762999999993</v>
          </cell>
        </row>
        <row r="273">
          <cell r="D273">
            <v>0</v>
          </cell>
          <cell r="E273">
            <v>0</v>
          </cell>
        </row>
        <row r="274">
          <cell r="D274">
            <v>327.7376666666666</v>
          </cell>
          <cell r="E274">
            <v>108.15342999999999</v>
          </cell>
        </row>
        <row r="275">
          <cell r="D275">
            <v>129.06483333333333</v>
          </cell>
          <cell r="E275">
            <v>42.591394999999999</v>
          </cell>
        </row>
        <row r="276">
          <cell r="D276">
            <v>152.26749999999998</v>
          </cell>
          <cell r="E276">
            <v>50.248275</v>
          </cell>
        </row>
        <row r="277">
          <cell r="D277">
            <v>100.06149999999998</v>
          </cell>
          <cell r="E277">
            <v>33.020294999999997</v>
          </cell>
        </row>
        <row r="278">
          <cell r="D278">
            <v>100.06149999999998</v>
          </cell>
          <cell r="E278">
            <v>33.020294999999997</v>
          </cell>
        </row>
        <row r="279">
          <cell r="D279">
            <v>205.92366666666661</v>
          </cell>
          <cell r="E279">
            <v>67.954809999999995</v>
          </cell>
        </row>
        <row r="280">
          <cell r="D280">
            <v>330.63799999999992</v>
          </cell>
          <cell r="E280">
            <v>109.11053999999999</v>
          </cell>
        </row>
        <row r="281">
          <cell r="D281">
            <v>627.9221666666665</v>
          </cell>
          <cell r="E281">
            <v>207.21431499999997</v>
          </cell>
        </row>
        <row r="282">
          <cell r="D282">
            <v>0</v>
          </cell>
          <cell r="E282">
            <v>0</v>
          </cell>
        </row>
        <row r="283">
          <cell r="D283">
            <v>0</v>
          </cell>
          <cell r="E283">
            <v>0</v>
          </cell>
        </row>
        <row r="284">
          <cell r="D284">
            <v>497.40716666666651</v>
          </cell>
          <cell r="E284">
            <v>164.14436499999999</v>
          </cell>
        </row>
        <row r="285">
          <cell r="D285">
            <v>0</v>
          </cell>
          <cell r="E285">
            <v>0</v>
          </cell>
        </row>
        <row r="286">
          <cell r="D286">
            <v>1615.4856666666665</v>
          </cell>
          <cell r="E286">
            <v>533.1102699999999</v>
          </cell>
        </row>
        <row r="287">
          <cell r="D287">
            <v>677.22783333333325</v>
          </cell>
          <cell r="E287">
            <v>223.485185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0</v>
          </cell>
        </row>
        <row r="290">
          <cell r="D290">
            <v>495.95699999999994</v>
          </cell>
          <cell r="E290">
            <v>163.66580999999999</v>
          </cell>
        </row>
        <row r="291">
          <cell r="D291">
            <v>0</v>
          </cell>
          <cell r="E291">
            <v>0</v>
          </cell>
        </row>
        <row r="292">
          <cell r="D292">
            <v>0</v>
          </cell>
          <cell r="E292">
            <v>0</v>
          </cell>
        </row>
        <row r="293">
          <cell r="D293">
            <v>43661.617999999995</v>
          </cell>
          <cell r="E293">
            <v>14408.333939999997</v>
          </cell>
        </row>
        <row r="294">
          <cell r="D294">
            <v>22322.415500000003</v>
          </cell>
          <cell r="E294">
            <v>7366.3971150000007</v>
          </cell>
        </row>
        <row r="295">
          <cell r="D295">
            <v>0</v>
          </cell>
          <cell r="E295">
            <v>0</v>
          </cell>
        </row>
        <row r="296">
          <cell r="D296">
            <v>20509.5</v>
          </cell>
          <cell r="E296">
            <v>6768.1350000000002</v>
          </cell>
        </row>
        <row r="297">
          <cell r="D297">
            <v>28174.666666666664</v>
          </cell>
          <cell r="E297">
            <v>9297.6400000000012</v>
          </cell>
        </row>
        <row r="298">
          <cell r="D298">
            <v>27553.166666666664</v>
          </cell>
          <cell r="E298">
            <v>9092.5450000000001</v>
          </cell>
        </row>
        <row r="299">
          <cell r="D299">
            <v>0</v>
          </cell>
          <cell r="E299">
            <v>0</v>
          </cell>
        </row>
        <row r="300">
          <cell r="D300">
            <v>0</v>
          </cell>
          <cell r="E300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abSelected="1" topLeftCell="A273" workbookViewId="0">
      <selection activeCell="G288" sqref="G288"/>
    </sheetView>
  </sheetViews>
  <sheetFormatPr defaultRowHeight="15" x14ac:dyDescent="0.25"/>
  <cols>
    <col min="1" max="1" width="75.28515625" customWidth="1"/>
    <col min="2" max="2" width="11.85546875" style="1" bestFit="1" customWidth="1"/>
    <col min="3" max="4" width="9.140625" style="2"/>
    <col min="5" max="5" width="3" customWidth="1"/>
    <col min="256" max="256" width="75.28515625" customWidth="1"/>
    <col min="257" max="257" width="11.85546875" bestFit="1" customWidth="1"/>
    <col min="261" max="261" width="3" customWidth="1"/>
    <col min="512" max="512" width="75.28515625" customWidth="1"/>
    <col min="513" max="513" width="11.85546875" bestFit="1" customWidth="1"/>
    <col min="517" max="517" width="3" customWidth="1"/>
    <col min="768" max="768" width="75.28515625" customWidth="1"/>
    <col min="769" max="769" width="11.85546875" bestFit="1" customWidth="1"/>
    <col min="773" max="773" width="3" customWidth="1"/>
    <col min="1024" max="1024" width="75.28515625" customWidth="1"/>
    <col min="1025" max="1025" width="11.85546875" bestFit="1" customWidth="1"/>
    <col min="1029" max="1029" width="3" customWidth="1"/>
    <col min="1280" max="1280" width="75.28515625" customWidth="1"/>
    <col min="1281" max="1281" width="11.85546875" bestFit="1" customWidth="1"/>
    <col min="1285" max="1285" width="3" customWidth="1"/>
    <col min="1536" max="1536" width="75.28515625" customWidth="1"/>
    <col min="1537" max="1537" width="11.85546875" bestFit="1" customWidth="1"/>
    <col min="1541" max="1541" width="3" customWidth="1"/>
    <col min="1792" max="1792" width="75.28515625" customWidth="1"/>
    <col min="1793" max="1793" width="11.85546875" bestFit="1" customWidth="1"/>
    <col min="1797" max="1797" width="3" customWidth="1"/>
    <col min="2048" max="2048" width="75.28515625" customWidth="1"/>
    <col min="2049" max="2049" width="11.85546875" bestFit="1" customWidth="1"/>
    <col min="2053" max="2053" width="3" customWidth="1"/>
    <col min="2304" max="2304" width="75.28515625" customWidth="1"/>
    <col min="2305" max="2305" width="11.85546875" bestFit="1" customWidth="1"/>
    <col min="2309" max="2309" width="3" customWidth="1"/>
    <col min="2560" max="2560" width="75.28515625" customWidth="1"/>
    <col min="2561" max="2561" width="11.85546875" bestFit="1" customWidth="1"/>
    <col min="2565" max="2565" width="3" customWidth="1"/>
    <col min="2816" max="2816" width="75.28515625" customWidth="1"/>
    <col min="2817" max="2817" width="11.85546875" bestFit="1" customWidth="1"/>
    <col min="2821" max="2821" width="3" customWidth="1"/>
    <col min="3072" max="3072" width="75.28515625" customWidth="1"/>
    <col min="3073" max="3073" width="11.85546875" bestFit="1" customWidth="1"/>
    <col min="3077" max="3077" width="3" customWidth="1"/>
    <col min="3328" max="3328" width="75.28515625" customWidth="1"/>
    <col min="3329" max="3329" width="11.85546875" bestFit="1" customWidth="1"/>
    <col min="3333" max="3333" width="3" customWidth="1"/>
    <col min="3584" max="3584" width="75.28515625" customWidth="1"/>
    <col min="3585" max="3585" width="11.85546875" bestFit="1" customWidth="1"/>
    <col min="3589" max="3589" width="3" customWidth="1"/>
    <col min="3840" max="3840" width="75.28515625" customWidth="1"/>
    <col min="3841" max="3841" width="11.85546875" bestFit="1" customWidth="1"/>
    <col min="3845" max="3845" width="3" customWidth="1"/>
    <col min="4096" max="4096" width="75.28515625" customWidth="1"/>
    <col min="4097" max="4097" width="11.85546875" bestFit="1" customWidth="1"/>
    <col min="4101" max="4101" width="3" customWidth="1"/>
    <col min="4352" max="4352" width="75.28515625" customWidth="1"/>
    <col min="4353" max="4353" width="11.85546875" bestFit="1" customWidth="1"/>
    <col min="4357" max="4357" width="3" customWidth="1"/>
    <col min="4608" max="4608" width="75.28515625" customWidth="1"/>
    <col min="4609" max="4609" width="11.85546875" bestFit="1" customWidth="1"/>
    <col min="4613" max="4613" width="3" customWidth="1"/>
    <col min="4864" max="4864" width="75.28515625" customWidth="1"/>
    <col min="4865" max="4865" width="11.85546875" bestFit="1" customWidth="1"/>
    <col min="4869" max="4869" width="3" customWidth="1"/>
    <col min="5120" max="5120" width="75.28515625" customWidth="1"/>
    <col min="5121" max="5121" width="11.85546875" bestFit="1" customWidth="1"/>
    <col min="5125" max="5125" width="3" customWidth="1"/>
    <col min="5376" max="5376" width="75.28515625" customWidth="1"/>
    <col min="5377" max="5377" width="11.85546875" bestFit="1" customWidth="1"/>
    <col min="5381" max="5381" width="3" customWidth="1"/>
    <col min="5632" max="5632" width="75.28515625" customWidth="1"/>
    <col min="5633" max="5633" width="11.85546875" bestFit="1" customWidth="1"/>
    <col min="5637" max="5637" width="3" customWidth="1"/>
    <col min="5888" max="5888" width="75.28515625" customWidth="1"/>
    <col min="5889" max="5889" width="11.85546875" bestFit="1" customWidth="1"/>
    <col min="5893" max="5893" width="3" customWidth="1"/>
    <col min="6144" max="6144" width="75.28515625" customWidth="1"/>
    <col min="6145" max="6145" width="11.85546875" bestFit="1" customWidth="1"/>
    <col min="6149" max="6149" width="3" customWidth="1"/>
    <col min="6400" max="6400" width="75.28515625" customWidth="1"/>
    <col min="6401" max="6401" width="11.85546875" bestFit="1" customWidth="1"/>
    <col min="6405" max="6405" width="3" customWidth="1"/>
    <col min="6656" max="6656" width="75.28515625" customWidth="1"/>
    <col min="6657" max="6657" width="11.85546875" bestFit="1" customWidth="1"/>
    <col min="6661" max="6661" width="3" customWidth="1"/>
    <col min="6912" max="6912" width="75.28515625" customWidth="1"/>
    <col min="6913" max="6913" width="11.85546875" bestFit="1" customWidth="1"/>
    <col min="6917" max="6917" width="3" customWidth="1"/>
    <col min="7168" max="7168" width="75.28515625" customWidth="1"/>
    <col min="7169" max="7169" width="11.85546875" bestFit="1" customWidth="1"/>
    <col min="7173" max="7173" width="3" customWidth="1"/>
    <col min="7424" max="7424" width="75.28515625" customWidth="1"/>
    <col min="7425" max="7425" width="11.85546875" bestFit="1" customWidth="1"/>
    <col min="7429" max="7429" width="3" customWidth="1"/>
    <col min="7680" max="7680" width="75.28515625" customWidth="1"/>
    <col min="7681" max="7681" width="11.85546875" bestFit="1" customWidth="1"/>
    <col min="7685" max="7685" width="3" customWidth="1"/>
    <col min="7936" max="7936" width="75.28515625" customWidth="1"/>
    <col min="7937" max="7937" width="11.85546875" bestFit="1" customWidth="1"/>
    <col min="7941" max="7941" width="3" customWidth="1"/>
    <col min="8192" max="8192" width="75.28515625" customWidth="1"/>
    <col min="8193" max="8193" width="11.85546875" bestFit="1" customWidth="1"/>
    <col min="8197" max="8197" width="3" customWidth="1"/>
    <col min="8448" max="8448" width="75.28515625" customWidth="1"/>
    <col min="8449" max="8449" width="11.85546875" bestFit="1" customWidth="1"/>
    <col min="8453" max="8453" width="3" customWidth="1"/>
    <col min="8704" max="8704" width="75.28515625" customWidth="1"/>
    <col min="8705" max="8705" width="11.85546875" bestFit="1" customWidth="1"/>
    <col min="8709" max="8709" width="3" customWidth="1"/>
    <col min="8960" max="8960" width="75.28515625" customWidth="1"/>
    <col min="8961" max="8961" width="11.85546875" bestFit="1" customWidth="1"/>
    <col min="8965" max="8965" width="3" customWidth="1"/>
    <col min="9216" max="9216" width="75.28515625" customWidth="1"/>
    <col min="9217" max="9217" width="11.85546875" bestFit="1" customWidth="1"/>
    <col min="9221" max="9221" width="3" customWidth="1"/>
    <col min="9472" max="9472" width="75.28515625" customWidth="1"/>
    <col min="9473" max="9473" width="11.85546875" bestFit="1" customWidth="1"/>
    <col min="9477" max="9477" width="3" customWidth="1"/>
    <col min="9728" max="9728" width="75.28515625" customWidth="1"/>
    <col min="9729" max="9729" width="11.85546875" bestFit="1" customWidth="1"/>
    <col min="9733" max="9733" width="3" customWidth="1"/>
    <col min="9984" max="9984" width="75.28515625" customWidth="1"/>
    <col min="9985" max="9985" width="11.85546875" bestFit="1" customWidth="1"/>
    <col min="9989" max="9989" width="3" customWidth="1"/>
    <col min="10240" max="10240" width="75.28515625" customWidth="1"/>
    <col min="10241" max="10241" width="11.85546875" bestFit="1" customWidth="1"/>
    <col min="10245" max="10245" width="3" customWidth="1"/>
    <col min="10496" max="10496" width="75.28515625" customWidth="1"/>
    <col min="10497" max="10497" width="11.85546875" bestFit="1" customWidth="1"/>
    <col min="10501" max="10501" width="3" customWidth="1"/>
    <col min="10752" max="10752" width="75.28515625" customWidth="1"/>
    <col min="10753" max="10753" width="11.85546875" bestFit="1" customWidth="1"/>
    <col min="10757" max="10757" width="3" customWidth="1"/>
    <col min="11008" max="11008" width="75.28515625" customWidth="1"/>
    <col min="11009" max="11009" width="11.85546875" bestFit="1" customWidth="1"/>
    <col min="11013" max="11013" width="3" customWidth="1"/>
    <col min="11264" max="11264" width="75.28515625" customWidth="1"/>
    <col min="11265" max="11265" width="11.85546875" bestFit="1" customWidth="1"/>
    <col min="11269" max="11269" width="3" customWidth="1"/>
    <col min="11520" max="11520" width="75.28515625" customWidth="1"/>
    <col min="11521" max="11521" width="11.85546875" bestFit="1" customWidth="1"/>
    <col min="11525" max="11525" width="3" customWidth="1"/>
    <col min="11776" max="11776" width="75.28515625" customWidth="1"/>
    <col min="11777" max="11777" width="11.85546875" bestFit="1" customWidth="1"/>
    <col min="11781" max="11781" width="3" customWidth="1"/>
    <col min="12032" max="12032" width="75.28515625" customWidth="1"/>
    <col min="12033" max="12033" width="11.85546875" bestFit="1" customWidth="1"/>
    <col min="12037" max="12037" width="3" customWidth="1"/>
    <col min="12288" max="12288" width="75.28515625" customWidth="1"/>
    <col min="12289" max="12289" width="11.85546875" bestFit="1" customWidth="1"/>
    <col min="12293" max="12293" width="3" customWidth="1"/>
    <col min="12544" max="12544" width="75.28515625" customWidth="1"/>
    <col min="12545" max="12545" width="11.85546875" bestFit="1" customWidth="1"/>
    <col min="12549" max="12549" width="3" customWidth="1"/>
    <col min="12800" max="12800" width="75.28515625" customWidth="1"/>
    <col min="12801" max="12801" width="11.85546875" bestFit="1" customWidth="1"/>
    <col min="12805" max="12805" width="3" customWidth="1"/>
    <col min="13056" max="13056" width="75.28515625" customWidth="1"/>
    <col min="13057" max="13057" width="11.85546875" bestFit="1" customWidth="1"/>
    <col min="13061" max="13061" width="3" customWidth="1"/>
    <col min="13312" max="13312" width="75.28515625" customWidth="1"/>
    <col min="13313" max="13313" width="11.85546875" bestFit="1" customWidth="1"/>
    <col min="13317" max="13317" width="3" customWidth="1"/>
    <col min="13568" max="13568" width="75.28515625" customWidth="1"/>
    <col min="13569" max="13569" width="11.85546875" bestFit="1" customWidth="1"/>
    <col min="13573" max="13573" width="3" customWidth="1"/>
    <col min="13824" max="13824" width="75.28515625" customWidth="1"/>
    <col min="13825" max="13825" width="11.85546875" bestFit="1" customWidth="1"/>
    <col min="13829" max="13829" width="3" customWidth="1"/>
    <col min="14080" max="14080" width="75.28515625" customWidth="1"/>
    <col min="14081" max="14081" width="11.85546875" bestFit="1" customWidth="1"/>
    <col min="14085" max="14085" width="3" customWidth="1"/>
    <col min="14336" max="14336" width="75.28515625" customWidth="1"/>
    <col min="14337" max="14337" width="11.85546875" bestFit="1" customWidth="1"/>
    <col min="14341" max="14341" width="3" customWidth="1"/>
    <col min="14592" max="14592" width="75.28515625" customWidth="1"/>
    <col min="14593" max="14593" width="11.85546875" bestFit="1" customWidth="1"/>
    <col min="14597" max="14597" width="3" customWidth="1"/>
    <col min="14848" max="14848" width="75.28515625" customWidth="1"/>
    <col min="14849" max="14849" width="11.85546875" bestFit="1" customWidth="1"/>
    <col min="14853" max="14853" width="3" customWidth="1"/>
    <col min="15104" max="15104" width="75.28515625" customWidth="1"/>
    <col min="15105" max="15105" width="11.85546875" bestFit="1" customWidth="1"/>
    <col min="15109" max="15109" width="3" customWidth="1"/>
    <col min="15360" max="15360" width="75.28515625" customWidth="1"/>
    <col min="15361" max="15361" width="11.85546875" bestFit="1" customWidth="1"/>
    <col min="15365" max="15365" width="3" customWidth="1"/>
    <col min="15616" max="15616" width="75.28515625" customWidth="1"/>
    <col min="15617" max="15617" width="11.85546875" bestFit="1" customWidth="1"/>
    <col min="15621" max="15621" width="3" customWidth="1"/>
    <col min="15872" max="15872" width="75.28515625" customWidth="1"/>
    <col min="15873" max="15873" width="11.85546875" bestFit="1" customWidth="1"/>
    <col min="15877" max="15877" width="3" customWidth="1"/>
    <col min="16128" max="16128" width="75.28515625" customWidth="1"/>
    <col min="16129" max="16129" width="11.85546875" bestFit="1" customWidth="1"/>
    <col min="16133" max="16133" width="3" customWidth="1"/>
  </cols>
  <sheetData>
    <row r="1" spans="1:4" s="5" customFormat="1" x14ac:dyDescent="0.25">
      <c r="A1" s="3" t="str">
        <f>'[1]Вход прайс'!B1</f>
        <v>Модель</v>
      </c>
      <c r="B1" s="3" t="str">
        <f>'[1]Вход прайс'!C1</f>
        <v>Вендор</v>
      </c>
      <c r="C1" s="4" t="s">
        <v>0</v>
      </c>
      <c r="D1" s="4" t="s">
        <v>1</v>
      </c>
    </row>
    <row r="2" spans="1:4" x14ac:dyDescent="0.25">
      <c r="A2" t="str">
        <f>'[1]Вход прайс'!B2</f>
        <v>БарабаныHEWLETT PACKARD</v>
      </c>
      <c r="B2" s="1">
        <f>'[1]Вход прайс'!C2</f>
        <v>0</v>
      </c>
    </row>
    <row r="3" spans="1:4" x14ac:dyDescent="0.25">
      <c r="A3" t="str">
        <f>'[1]Вход прайс'!B3</f>
        <v>Барабан HP  P4014/4015/4515 Mitsubishi</v>
      </c>
      <c r="B3" s="1" t="str">
        <f>'[1]Вход прайс'!C3</f>
        <v>Mitsubishi</v>
      </c>
      <c r="C3" s="2">
        <f>'[1]нал розн'!D3*1.2</f>
        <v>586.44740000000002</v>
      </c>
      <c r="D3" s="2">
        <f>'[1]нал розн'!E3*1.2</f>
        <v>193.52764200000001</v>
      </c>
    </row>
    <row r="4" spans="1:4" x14ac:dyDescent="0.25">
      <c r="A4" t="str">
        <f>'[1]Вход прайс'!B4</f>
        <v>Барабан HP 2400/2410/2420/2430/Canon LBP3410/3460/6280K/6330K Colouring</v>
      </c>
      <c r="B4" s="1" t="str">
        <f>'[1]Вход прайс'!C4</f>
        <v>Colouring</v>
      </c>
      <c r="C4" s="2">
        <f>'[1]нал розн'!D4*1.2</f>
        <v>466.37359999999995</v>
      </c>
      <c r="D4" s="2">
        <f>'[1]нал розн'!E4*1.2</f>
        <v>153.90328799999997</v>
      </c>
    </row>
    <row r="5" spans="1:4" x14ac:dyDescent="0.25">
      <c r="A5" t="str">
        <f>'[1]Вход прайс'!B5</f>
        <v>Барабан HP CLJ 1600/2600/2605/CM1015/CP1017/Canon LBP5000/7664 Корея</v>
      </c>
      <c r="B5" s="1" t="str">
        <f>'[1]Вход прайс'!C5</f>
        <v>совм.</v>
      </c>
      <c r="C5" s="2">
        <f>'[1]нал розн'!D5*1.2</f>
        <v>501.17759999999987</v>
      </c>
      <c r="D5" s="2">
        <f>'[1]нал розн'!E5*1.2</f>
        <v>165.38860799999998</v>
      </c>
    </row>
    <row r="6" spans="1:4" x14ac:dyDescent="0.25">
      <c r="A6" t="str">
        <f>'[1]Вход прайс'!B6</f>
        <v>Барабан HP CLJ CP 1215N/1510/1515N/1518/2025/CM1312/2320, Canon LBP5050/7200C ProfiLine Premium</v>
      </c>
      <c r="B6" s="1" t="str">
        <f>'[1]Вход прайс'!C6</f>
        <v>AEG</v>
      </c>
      <c r="C6" s="2">
        <f>'[1]нал розн'!D6*1.2</f>
        <v>487.25599999999986</v>
      </c>
      <c r="D6" s="2">
        <f>'[1]нал розн'!E6*1.2</f>
        <v>160.79447999999994</v>
      </c>
    </row>
    <row r="7" spans="1:4" x14ac:dyDescent="0.25">
      <c r="A7" t="str">
        <f>'[1]Вход прайс'!B7</f>
        <v>Барабан HP Color LaserJet 5500/5550/Canon EP86/LBP-2710/2810/5700/5800/Image Class 3500/C3500 (совм.) Китай</v>
      </c>
      <c r="B7" s="1" t="str">
        <f>'[1]Вход прайс'!C7</f>
        <v>совм.</v>
      </c>
      <c r="C7" s="2">
        <f>'[1]нал розн'!D7*1.2</f>
        <v>767.42819999999995</v>
      </c>
      <c r="D7" s="2">
        <f>'[1]нал розн'!E7*1.2</f>
        <v>253.251306</v>
      </c>
    </row>
    <row r="8" spans="1:4" x14ac:dyDescent="0.25">
      <c r="A8" t="str">
        <f>'[1]Вход прайс'!B8</f>
        <v>Барабан HP Color LaserJet 9500/CP5225/Canon CLC-3200/LBP-9100/9500/9600C/35/42PPM (совм.) Китай</v>
      </c>
      <c r="B8" s="1" t="str">
        <f>'[1]Вход прайс'!C8</f>
        <v>совм.</v>
      </c>
      <c r="C8" s="2">
        <f>'[1]нал розн'!D8*1.2</f>
        <v>767.42819999999995</v>
      </c>
      <c r="D8" s="2">
        <f>'[1]нал розн'!E8*1.2</f>
        <v>253.251306</v>
      </c>
    </row>
    <row r="9" spans="1:4" x14ac:dyDescent="0.25">
      <c r="A9" t="str">
        <f>'[1]Вход прайс'!B9</f>
        <v>Барабан HP Color LaserJet CP1518/1215/1515/CM1312/LBP-5050/5050N Colouring</v>
      </c>
      <c r="B9" s="1" t="str">
        <f>'[1]Вход прайс'!C9</f>
        <v>Colouring</v>
      </c>
      <c r="C9" s="2">
        <f>'[1]нал розн'!D9*1.2</f>
        <v>234.92699999999994</v>
      </c>
      <c r="D9" s="2">
        <f>'[1]нал розн'!E9*1.2</f>
        <v>77.525909999999996</v>
      </c>
    </row>
    <row r="10" spans="1:4" x14ac:dyDescent="0.25">
      <c r="A10" t="str">
        <f>'[1]Вход прайс'!B10</f>
        <v>Барабан HP CP1210/CP1215/CP1515/CP1518/M251/M276 MFP Mitsubishi</v>
      </c>
      <c r="B10" s="1" t="str">
        <f>'[1]Вход прайс'!C10</f>
        <v>Mitsubishi</v>
      </c>
      <c r="C10" s="2">
        <f>'[1]нал розн'!D10*1.2</f>
        <v>605.5895999999999</v>
      </c>
      <c r="D10" s="2">
        <f>'[1]нал розн'!E10*1.2</f>
        <v>199.84456799999998</v>
      </c>
    </row>
    <row r="11" spans="1:4" x14ac:dyDescent="0.25">
      <c r="A11" t="str">
        <f>'[1]Вход прайс'!B11</f>
        <v>Барабан HP LJ 1000/1150/1200/1220/1300/3300/3301/3310/3320/3330/3380 Colouring</v>
      </c>
      <c r="B11" s="1" t="str">
        <f>'[1]Вход прайс'!C11</f>
        <v>Colouring</v>
      </c>
      <c r="C11" s="2">
        <f>'[1]нал розн'!D11*1.2</f>
        <v>201.86319999999992</v>
      </c>
      <c r="D11" s="2">
        <f>'[1]нал розн'!E11*1.2</f>
        <v>66.614856000000003</v>
      </c>
    </row>
    <row r="12" spans="1:4" x14ac:dyDescent="0.25">
      <c r="A12" t="str">
        <f>'[1]Вход прайс'!B12</f>
        <v>Барабан HP LJ 1010/1012/1015/1018/1020/1022/3015/3020/3030/3050/3052/3055/M1005/M1319 Mitsubishi</v>
      </c>
      <c r="B12" s="1" t="str">
        <f>'[1]Вход прайс'!C12</f>
        <v>Mitsubishi</v>
      </c>
      <c r="C12" s="2">
        <f>'[1]нал розн'!D12*1.2</f>
        <v>370.66259999999994</v>
      </c>
      <c r="D12" s="2">
        <f>'[1]нал розн'!E12*1.2</f>
        <v>122.31865799999997</v>
      </c>
    </row>
    <row r="13" spans="1:4" x14ac:dyDescent="0.25">
      <c r="A13" t="str">
        <f>'[1]Вход прайс'!B13</f>
        <v>Барабан HP LJ 1010/1015/1020/1022/3015/3020/3030/3050/3052/M1319f/Canon LBP3000/3200 Корея</v>
      </c>
      <c r="B13" s="1" t="str">
        <f>'[1]Вход прайс'!C13</f>
        <v>совм.</v>
      </c>
      <c r="C13" s="2">
        <f>'[1]нал розн'!D13*1.2</f>
        <v>243.62799999999993</v>
      </c>
      <c r="D13" s="2">
        <f>'[1]нал розн'!E13*1.2</f>
        <v>80.397239999999968</v>
      </c>
    </row>
    <row r="14" spans="1:4" x14ac:dyDescent="0.25">
      <c r="A14" t="str">
        <f>'[1]Вход прайс'!B14</f>
        <v>Барабан HP LJ 1010/1012/1016 ProfiLine Premium</v>
      </c>
      <c r="B14" s="1" t="str">
        <f>'[1]Вход прайс'!C14</f>
        <v>AEG</v>
      </c>
      <c r="C14" s="2">
        <f>'[1]нал розн'!D14*1.2</f>
        <v>408.94699999999995</v>
      </c>
      <c r="D14" s="2">
        <f>'[1]нал розн'!E14*1.2</f>
        <v>134.95250999999999</v>
      </c>
    </row>
    <row r="15" spans="1:4" x14ac:dyDescent="0.25">
      <c r="A15" t="str">
        <f>'[1]Вход прайс'!B15</f>
        <v>Барабан HP LJ 1010/1012/1016 ProfiLine Standart</v>
      </c>
      <c r="B15" s="1" t="str">
        <f>'[1]Вход прайс'!C15</f>
        <v>AEG</v>
      </c>
      <c r="C15" s="2">
        <f>'[1]нал розн'!D15*1.2</f>
        <v>348.03999999999996</v>
      </c>
      <c r="D15" s="2">
        <f>'[1]нал розн'!E15*1.2</f>
        <v>114.8532</v>
      </c>
    </row>
    <row r="16" spans="1:4" x14ac:dyDescent="0.25">
      <c r="A16" t="str">
        <f>'[1]Вход прайс'!B16</f>
        <v>Барабан HP LJ 1010/1012/1016 TONEX</v>
      </c>
      <c r="B16" s="1" t="str">
        <f>'[1]Вход прайс'!C16</f>
        <v>совм.</v>
      </c>
      <c r="C16" s="2">
        <f>'[1]нал розн'!D16*1.2</f>
        <v>313.23599999999993</v>
      </c>
      <c r="D16" s="2">
        <f>'[1]нал розн'!E16*1.2</f>
        <v>103.36787999999997</v>
      </c>
    </row>
    <row r="17" spans="1:4" x14ac:dyDescent="0.25">
      <c r="A17" t="str">
        <f>'[1]Вход прайс'!B17</f>
        <v>Барабан HP LJ 1010/1015 (LBP-2900) FUJI</v>
      </c>
      <c r="B17" s="1" t="str">
        <f>'[1]Вход прайс'!C17</f>
        <v>FUJI</v>
      </c>
      <c r="C17" s="2">
        <f>'[1]нал розн'!D17*1.2</f>
        <v>429.82939999999991</v>
      </c>
      <c r="D17" s="2">
        <f>'[1]нал розн'!E17*1.2</f>
        <v>141.84370200000001</v>
      </c>
    </row>
    <row r="18" spans="1:4" x14ac:dyDescent="0.25">
      <c r="A18" t="str">
        <f>'[1]Вход прайс'!B18</f>
        <v>Барабан HP LJ 1160/3390/3392/P2014/P2015/M2727/Canon LBP3300 Корея</v>
      </c>
      <c r="B18" s="1" t="str">
        <f>'[1]Вход прайс'!C18</f>
        <v>совм.</v>
      </c>
      <c r="C18" s="2">
        <f>'[1]нал розн'!D18*1.2</f>
        <v>252.32899999999995</v>
      </c>
      <c r="D18" s="2">
        <f>'[1]нал розн'!E18*1.2</f>
        <v>83.268569999999997</v>
      </c>
    </row>
    <row r="19" spans="1:4" x14ac:dyDescent="0.25">
      <c r="A19" t="str">
        <f>'[1]Вход прайс'!B19</f>
        <v>Барабан HP LJ 1160/1320/P2015/P2016 Mitsubishi</v>
      </c>
      <c r="B19" s="1" t="str">
        <f>'[1]Вход прайс'!C19</f>
        <v>Mitsubishi</v>
      </c>
      <c r="C19" s="2">
        <f>'[1]нал розн'!D19*1.2</f>
        <v>400.24600000000004</v>
      </c>
      <c r="D19" s="2">
        <f>'[1]нал розн'!E19*1.2</f>
        <v>132.08117999999999</v>
      </c>
    </row>
    <row r="20" spans="1:4" x14ac:dyDescent="0.25">
      <c r="A20" t="str">
        <f>'[1]Вход прайс'!B20</f>
        <v>Барабан HP LJ 1160/1320/P2015/P2016 ProfiLine Premium</v>
      </c>
      <c r="B20" s="1" t="str">
        <f>'[1]Вход прайс'!C20</f>
        <v>AEG</v>
      </c>
      <c r="C20" s="2">
        <f>'[1]нал розн'!D20*1.2</f>
        <v>422.86859999999996</v>
      </c>
      <c r="D20" s="2">
        <f>'[1]нал розн'!E20*1.2</f>
        <v>139.546638</v>
      </c>
    </row>
    <row r="21" spans="1:4" x14ac:dyDescent="0.25">
      <c r="A21" t="str">
        <f>'[1]Вход прайс'!B21</f>
        <v>Барабан HP LJ 1160/1320/P2015/P2016/Canon LBP3300/3360 Colouring</v>
      </c>
      <c r="B21" s="1" t="str">
        <f>'[1]Вход прайс'!C21</f>
        <v>Colouring</v>
      </c>
      <c r="C21" s="2">
        <f>'[1]нал розн'!D21*1.2</f>
        <v>201.86319999999992</v>
      </c>
      <c r="D21" s="2">
        <f>'[1]нал розн'!E21*1.2</f>
        <v>66.614856000000003</v>
      </c>
    </row>
    <row r="22" spans="1:4" x14ac:dyDescent="0.25">
      <c r="A22" t="str">
        <f>'[1]Вход прайс'!B22</f>
        <v>Барабан HP LJ 1200/1000/1150/1300/3301 ProfiLine Premium</v>
      </c>
      <c r="B22" s="1" t="str">
        <f>'[1]Вход прайс'!C22</f>
        <v>AEG</v>
      </c>
      <c r="C22" s="2">
        <f>'[1]нал розн'!D22*1.2</f>
        <v>457.67259999999982</v>
      </c>
      <c r="D22" s="2">
        <f>'[1]нал розн'!E22*1.2</f>
        <v>151.03195799999997</v>
      </c>
    </row>
    <row r="23" spans="1:4" x14ac:dyDescent="0.25">
      <c r="A23" t="str">
        <f>'[1]Вход прайс'!B23</f>
        <v>Барабан HP LJ 1200/1000/1150/1300/3301 ProfiLine Standart</v>
      </c>
      <c r="B23" s="1" t="str">
        <f>'[1]Вход прайс'!C23</f>
        <v>AEG</v>
      </c>
      <c r="C23" s="2">
        <f>'[1]нал розн'!D23*1.2</f>
        <v>365.44199999999995</v>
      </c>
      <c r="D23" s="2">
        <f>'[1]нал розн'!E23*1.2</f>
        <v>120.59585999999999</v>
      </c>
    </row>
    <row r="24" spans="1:4" x14ac:dyDescent="0.25">
      <c r="A24" t="str">
        <f>'[1]Вход прайс'!B24</f>
        <v>Барабан HP LJ 1150/1200N/1200SE/1220/1220SE/1000/1300/1300n/3300/3310/3320/3330mfp/Canon LBP1210/3200/3300/3310/3320/3380mfp Корея</v>
      </c>
      <c r="B24" s="1" t="str">
        <f>'[1]Вход прайс'!C24</f>
        <v>совм.</v>
      </c>
      <c r="C24" s="2">
        <f>'[1]нал розн'!D24*1.2</f>
        <v>252.32899999999995</v>
      </c>
      <c r="D24" s="2">
        <f>'[1]нал розн'!E24*1.2</f>
        <v>83.268569999999997</v>
      </c>
    </row>
    <row r="25" spans="1:4" x14ac:dyDescent="0.25">
      <c r="A25" t="str">
        <f>'[1]Вход прайс'!B25</f>
        <v>Барабан HP LJ 1200/1300 FUJI</v>
      </c>
      <c r="B25" s="1" t="str">
        <f>'[1]Вход прайс'!C25</f>
        <v>FUJI</v>
      </c>
      <c r="C25" s="2">
        <f>'[1]нал розн'!D25*1.2</f>
        <v>422.86859999999996</v>
      </c>
      <c r="D25" s="2">
        <f>'[1]нал розн'!E25*1.2</f>
        <v>139.546638</v>
      </c>
    </row>
    <row r="26" spans="1:4" x14ac:dyDescent="0.25">
      <c r="A26" t="str">
        <f>'[1]Вход прайс'!B26</f>
        <v>Барабан HP LJ 1600/2600/2605/CM1015/CP1017, Canon LBP 5000 ProfiLine Premium</v>
      </c>
      <c r="B26" s="1" t="str">
        <f>'[1]Вход прайс'!C26</f>
        <v>AEG</v>
      </c>
      <c r="C26" s="2">
        <f>'[1]нал розн'!D26*1.2</f>
        <v>382.84399999999994</v>
      </c>
      <c r="D26" s="2">
        <f>'[1]нал розн'!E26*1.2</f>
        <v>126.33851999999999</v>
      </c>
    </row>
    <row r="27" spans="1:4" x14ac:dyDescent="0.25">
      <c r="A27" t="str">
        <f>'[1]Вход прайс'!B27</f>
        <v>Барабан HP LJ P2035/2055 (совм) Green</v>
      </c>
      <c r="B27" s="1" t="str">
        <f>'[1]Вход прайс'!C27</f>
        <v>Китай</v>
      </c>
      <c r="C27" s="2">
        <f>'[1]нал розн'!D27*1.2</f>
        <v>301.05459999999994</v>
      </c>
      <c r="D27" s="2">
        <f>'[1]нал розн'!E27*1.2</f>
        <v>99.348017999999982</v>
      </c>
    </row>
    <row r="28" spans="1:4" x14ac:dyDescent="0.25">
      <c r="A28" t="str">
        <f>'[1]Вход прайс'!B28</f>
        <v>Барабан HP LJ 2035/2055/Pro 400/M401/425 ProfiLine Premium</v>
      </c>
      <c r="B28" s="1" t="str">
        <f>'[1]Вход прайс'!C28</f>
        <v>AEG</v>
      </c>
      <c r="C28" s="2">
        <f>'[1]нал розн'!D28*1.2</f>
        <v>600.3689999999998</v>
      </c>
      <c r="D28" s="2">
        <f>'[1]нал розн'!E28*1.2</f>
        <v>198.12177</v>
      </c>
    </row>
    <row r="29" spans="1:4" x14ac:dyDescent="0.25">
      <c r="A29" t="str">
        <f>'[1]Вход прайс'!B29</f>
        <v>Барабан HP LJ P2030/P2035/P2035N/P2055D/P2055DN/P2055X/Pro 400/M401/425/Canon LBP6670/6300/6303/6650/6653/LBP6300dn/6650dn/MF5950/5870 Корея</v>
      </c>
      <c r="B29" s="1" t="str">
        <f>'[1]Вход прайс'!C29</f>
        <v>совм.</v>
      </c>
      <c r="C29" s="2">
        <f>'[1]нал розн'!D29*1.2</f>
        <v>309.75559999999996</v>
      </c>
      <c r="D29" s="2">
        <f>'[1]нал розн'!E29*1.2</f>
        <v>102.219348</v>
      </c>
    </row>
    <row r="30" spans="1:4" x14ac:dyDescent="0.25">
      <c r="A30" t="str">
        <f>'[1]Вход прайс'!B30</f>
        <v>Барабан HP LJ 2100/2100M/2100TN (совм)</v>
      </c>
      <c r="B30" s="1" t="str">
        <f>'[1]Вход прайс'!C30</f>
        <v>совм.</v>
      </c>
      <c r="C30" s="2">
        <f>'[1]нал розн'!D30*1.2</f>
        <v>1077.1837999999998</v>
      </c>
      <c r="D30" s="2">
        <f>'[1]нал розн'!E30*1.2</f>
        <v>355.47065399999991</v>
      </c>
    </row>
    <row r="31" spans="1:4" x14ac:dyDescent="0.25">
      <c r="A31" t="str">
        <f>'[1]Вход прайс'!B31</f>
        <v>Барабан HP LJ 2100/2200 ProfiLine Premium</v>
      </c>
      <c r="B31" s="1" t="str">
        <f>'[1]Вход прайс'!C31</f>
        <v>AEG</v>
      </c>
      <c r="C31" s="2">
        <f>'[1]нал розн'!D31*1.2</f>
        <v>294.09379999999999</v>
      </c>
      <c r="D31" s="2">
        <f>'[1]нал розн'!E31*1.2</f>
        <v>97.05095399999999</v>
      </c>
    </row>
    <row r="32" spans="1:4" x14ac:dyDescent="0.25">
      <c r="A32" t="str">
        <f>'[1]Вход прайс'!B32</f>
        <v>Барабан HP LJ 2100/2100N/2100TN/2100se/2100xi/2200/2200DSE/2200DT/2200DN/2200DTN/Canon P100/LBP32X/470/1000/D760/761/780/860/861/880/PC1060/1061/1080F Корея</v>
      </c>
      <c r="B32" s="1" t="str">
        <f>'[1]Вход прайс'!C32</f>
        <v>совм.</v>
      </c>
      <c r="C32" s="2">
        <f>'[1]нал розн'!D32*1.2</f>
        <v>285.39279999999997</v>
      </c>
      <c r="D32" s="2">
        <f>'[1]нал розн'!E32*1.2</f>
        <v>94.17962399999999</v>
      </c>
    </row>
    <row r="33" spans="1:4" x14ac:dyDescent="0.25">
      <c r="A33" t="str">
        <f>'[1]Вход прайс'!B33</f>
        <v>Барабан HP LJ 2300  ProfiLine Premium</v>
      </c>
      <c r="B33" s="1" t="str">
        <f>'[1]Вход прайс'!C33</f>
        <v>AEG</v>
      </c>
      <c r="C33" s="2">
        <f>'[1]нал розн'!D33*1.2</f>
        <v>614.29059999999981</v>
      </c>
      <c r="D33" s="2">
        <f>'[1]нал розн'!E33*1.2</f>
        <v>202.71589799999995</v>
      </c>
    </row>
    <row r="34" spans="1:4" x14ac:dyDescent="0.25">
      <c r="A34" t="str">
        <f>'[1]Вход прайс'!B34</f>
        <v>Барабан HP LJ 2300/2300DN/2300L/2300dtn Корея</v>
      </c>
      <c r="B34" s="1" t="str">
        <f>'[1]Вход прайс'!C34</f>
        <v>совм.</v>
      </c>
      <c r="C34" s="2">
        <f>'[1]нал розн'!D34*1.2</f>
        <v>346.29979999999995</v>
      </c>
      <c r="D34" s="2">
        <f>'[1]нал розн'!E34*1.2</f>
        <v>114.27893399999999</v>
      </c>
    </row>
    <row r="35" spans="1:4" x14ac:dyDescent="0.25">
      <c r="A35" t="str">
        <f>'[1]Вход прайс'!B35</f>
        <v>Барабан для картриджей HP LJ 2410/2420/2430, M3035/M3027/P3005  (совм)</v>
      </c>
      <c r="B35" s="1" t="str">
        <f>'[1]Вход прайс'!C35</f>
        <v>Китай</v>
      </c>
      <c r="C35" s="2">
        <f>'[1]нал розн'!D35*1.2</f>
        <v>483.77559999999988</v>
      </c>
      <c r="D35" s="2">
        <f>'[1]нал розн'!E35*1.2</f>
        <v>159.64594799999998</v>
      </c>
    </row>
    <row r="36" spans="1:4" x14ac:dyDescent="0.25">
      <c r="A36" t="str">
        <f>'[1]Вход прайс'!B36</f>
        <v>Барабан HP LJ 2410/2420/2430/M3027/M3035/P3005/Canon LBP3410 Корея</v>
      </c>
      <c r="B36" s="1" t="str">
        <f>'[1]Вход прайс'!C36</f>
        <v>совм.</v>
      </c>
      <c r="C36" s="2">
        <f>'[1]нал розн'!D36*1.2</f>
        <v>480.29519999999991</v>
      </c>
      <c r="D36" s="2">
        <f>'[1]нал розн'!E36*1.2</f>
        <v>158.49741599999999</v>
      </c>
    </row>
    <row r="37" spans="1:4" x14ac:dyDescent="0.25">
      <c r="A37" t="str">
        <f>'[1]Вход прайс'!B37</f>
        <v>Барабан HP LJ 2410/2420/2430, M3035/M3027/P3005 ProfiLine Premium</v>
      </c>
      <c r="B37" s="1" t="str">
        <f>'[1]Вход прайс'!C37</f>
        <v>AEG</v>
      </c>
      <c r="C37" s="2">
        <f>'[1]нал розн'!D37*1.2</f>
        <v>509.87859999999995</v>
      </c>
      <c r="D37" s="2">
        <f>'[1]нал розн'!E37*1.2</f>
        <v>168.25993800000001</v>
      </c>
    </row>
    <row r="38" spans="1:4" x14ac:dyDescent="0.25">
      <c r="A38" t="str">
        <f>'[1]Вход прайс'!B38</f>
        <v>Барабан HP LJ P3010/3011/P3015/3015d/3015dn/P3015x Colouring</v>
      </c>
      <c r="B38" s="1" t="str">
        <f>'[1]Вход прайс'!C38</f>
        <v>Colouring</v>
      </c>
      <c r="C38" s="2">
        <f>'[1]нал розн'!D38*1.2</f>
        <v>523.8001999999999</v>
      </c>
      <c r="D38" s="2">
        <f>'[1]нал розн'!E38*1.2</f>
        <v>172.85406599999999</v>
      </c>
    </row>
    <row r="39" spans="1:4" x14ac:dyDescent="0.25">
      <c r="A39" t="str">
        <f>'[1]Вход прайс'!B39</f>
        <v>Барабан HP LJ P3010/P3011/P3015/MFP M525C Корея</v>
      </c>
      <c r="B39" s="1" t="str">
        <f>'[1]Вход прайс'!C39</f>
        <v>совм.</v>
      </c>
      <c r="C39" s="2">
        <f>'[1]нал розн'!D39*1.2</f>
        <v>647.35439999999994</v>
      </c>
      <c r="D39" s="2">
        <f>'[1]нал розн'!E39*1.2</f>
        <v>213.62695199999999</v>
      </c>
    </row>
    <row r="40" spans="1:4" x14ac:dyDescent="0.25">
      <c r="A40" t="str">
        <f>'[1]Вход прайс'!B40</f>
        <v>Барабан HP LJ P4010/4014/4015/4510/4515/M4555/Enterprise 600 M601n/M601dn/M602n/M602dn/M602x/M603n/M603dn Корея</v>
      </c>
      <c r="B40" s="1" t="str">
        <f>'[1]Вход прайс'!C40</f>
        <v>совм.</v>
      </c>
      <c r="C40" s="2">
        <f>'[1]нал розн'!D40*1.2</f>
        <v>502.91779999999994</v>
      </c>
      <c r="D40" s="2">
        <f>'[1]нал розн'!E40*1.2</f>
        <v>165.96287399999997</v>
      </c>
    </row>
    <row r="41" spans="1:4" x14ac:dyDescent="0.25">
      <c r="A41" t="str">
        <f>'[1]Вход прайс'!B41</f>
        <v>Барабан HP LJ P4014/4015/4515 FUJI</v>
      </c>
      <c r="B41" s="1" t="str">
        <f>'[1]Вход прайс'!C41</f>
        <v>FUJI</v>
      </c>
      <c r="C41" s="2">
        <f>'[1]нал розн'!D41*1.2</f>
        <v>1024.9777999999997</v>
      </c>
      <c r="D41" s="2">
        <f>'[1]нал розн'!E41*1.2</f>
        <v>338.24267399999991</v>
      </c>
    </row>
    <row r="42" spans="1:4" x14ac:dyDescent="0.25">
      <c r="A42" t="str">
        <f>'[1]Вход прайс'!B42</f>
        <v>Барабан HP LJ 4200/4200n/4200tn/4200dtn Colouring</v>
      </c>
      <c r="B42" s="1" t="str">
        <f>'[1]Вход прайс'!C42</f>
        <v>Colouring</v>
      </c>
      <c r="C42" s="2">
        <f>'[1]нал розн'!D42*1.2</f>
        <v>464.63339999999982</v>
      </c>
      <c r="D42" s="2">
        <f>'[1]нал розн'!E42*1.2</f>
        <v>153.32902199999995</v>
      </c>
    </row>
    <row r="43" spans="1:4" x14ac:dyDescent="0.25">
      <c r="A43" t="str">
        <f>'[1]Вход прайс'!B43</f>
        <v>Барабан HP LJ 4200/4250/4300/4350 Корея</v>
      </c>
      <c r="B43" s="1" t="str">
        <f>'[1]Вход прайс'!C43</f>
        <v>совм.</v>
      </c>
      <c r="C43" s="2">
        <f>'[1]нал розн'!D43*1.2</f>
        <v>480.29519999999991</v>
      </c>
      <c r="D43" s="2">
        <f>'[1]нал розн'!E43*1.2</f>
        <v>158.49741599999999</v>
      </c>
    </row>
    <row r="44" spans="1:4" x14ac:dyDescent="0.25">
      <c r="A44" t="str">
        <f>'[1]Вход прайс'!B44</f>
        <v>Барабан HP LJ 4200/4250/4300/4350 Mitsubishi</v>
      </c>
      <c r="B44" s="1" t="str">
        <f>'[1]Вход прайс'!C44</f>
        <v>Mitsubishi</v>
      </c>
      <c r="C44" s="2">
        <f>'[1]нал розн'!D44*1.2</f>
        <v>586.44740000000002</v>
      </c>
      <c r="D44" s="2">
        <f>'[1]нал розн'!E44*1.2</f>
        <v>193.52764200000001</v>
      </c>
    </row>
    <row r="45" spans="1:4" x14ac:dyDescent="0.25">
      <c r="A45" t="str">
        <f>'[1]Вход прайс'!B45</f>
        <v>Барабан HP LJ 4200/4300/4250/4350 ProfiLine Premium</v>
      </c>
      <c r="B45" s="1" t="str">
        <f>'[1]Вход прайс'!C45</f>
        <v>AEG</v>
      </c>
      <c r="C45" s="2">
        <f>'[1]нал розн'!D45*1.2</f>
        <v>574.26599999999996</v>
      </c>
      <c r="D45" s="2">
        <f>'[1]нал розн'!E45*1.2</f>
        <v>189.50777999999994</v>
      </c>
    </row>
    <row r="46" spans="1:4" x14ac:dyDescent="0.25">
      <c r="A46" t="str">
        <f>'[1]Вход прайс'!B46</f>
        <v>Барабан HP LJ 5000/5100 ProfiLine Premium</v>
      </c>
      <c r="B46" s="1" t="str">
        <f>'[1]Вход прайс'!C46</f>
        <v>AEG</v>
      </c>
      <c r="C46" s="2">
        <f>'[1]нал розн'!D46*1.2</f>
        <v>415.9077999999999</v>
      </c>
      <c r="D46" s="2">
        <f>'[1]нал розн'!E46*1.2</f>
        <v>137.249574</v>
      </c>
    </row>
    <row r="47" spans="1:4" x14ac:dyDescent="0.25">
      <c r="A47" t="str">
        <f>'[1]Вход прайс'!B47</f>
        <v>Барабан HP LJ 5000N/5000GN/5000DN/5100/Canon LBP62X/840/850/870/880/910/1610/1810/3010/LBP3500 Корея</v>
      </c>
      <c r="B47" s="1" t="str">
        <f>'[1]Вход прайс'!C47</f>
        <v>совм.</v>
      </c>
      <c r="C47" s="2">
        <f>'[1]нал розн'!D47*1.2</f>
        <v>696.07999999999993</v>
      </c>
      <c r="D47" s="2">
        <f>'[1]нал розн'!E47*1.2</f>
        <v>229.7064</v>
      </c>
    </row>
    <row r="48" spans="1:4" x14ac:dyDescent="0.25">
      <c r="A48" t="str">
        <f>'[1]Вход прайс'!B48</f>
        <v>Барабан HP LJ 5200/M5025mfp/M5035/M5035x/M5035xs/M712dn/M712n/M712xh/M725/CANON LBP 3500/3900/3950 Q7516A ProfiLine Premium</v>
      </c>
      <c r="B48" s="1" t="str">
        <f>'[1]Вход прайс'!C48</f>
        <v>AEG</v>
      </c>
      <c r="C48" s="2">
        <f>'[1]нал розн'!D48*1.2</f>
        <v>835.29599999999994</v>
      </c>
      <c r="D48" s="2">
        <f>'[1]нал розн'!E48*1.2</f>
        <v>275.64767999999998</v>
      </c>
    </row>
    <row r="49" spans="1:4" x14ac:dyDescent="0.25">
      <c r="A49" t="str">
        <f>'[1]Вход прайс'!B49</f>
        <v>Барабан HP LJ 5200/M5025mfp/M5035/M5035x/M5035xs/M712dn/M712n/M712xh/M725/CANON LBP 3500/3900/3950 Корея</v>
      </c>
      <c r="B49" s="1" t="str">
        <f>'[1]Вход прайс'!C49</f>
        <v>совм.</v>
      </c>
      <c r="C49" s="2">
        <f>'[1]нал розн'!D49*1.2</f>
        <v>696.07999999999993</v>
      </c>
      <c r="D49" s="2">
        <f>'[1]нал розн'!E49*1.2</f>
        <v>229.7064</v>
      </c>
    </row>
    <row r="50" spans="1:4" x14ac:dyDescent="0.25">
      <c r="A50" t="str">
        <f>'[1]Вход прайс'!B50</f>
        <v>Барабан HP LJ 5200/M5025/5035 (совм)</v>
      </c>
      <c r="B50" s="1" t="str">
        <f>'[1]Вход прайс'!C50</f>
        <v>совм.</v>
      </c>
      <c r="C50" s="2">
        <f>'[1]нал розн'!D50*1.2</f>
        <v>744.8055999999998</v>
      </c>
      <c r="D50" s="2">
        <f>'[1]нал розн'!E50*1.2</f>
        <v>245.78584799999999</v>
      </c>
    </row>
    <row r="51" spans="1:4" x14ac:dyDescent="0.25">
      <c r="A51" t="str">
        <f>'[1]Вход прайс'!B51</f>
        <v>Барабан HP LJ 5L/6L/1100/3100  (EP-AX) Mitsubishi</v>
      </c>
      <c r="B51" s="1" t="str">
        <f>'[1]Вход прайс'!C51</f>
        <v>Mitsubishi</v>
      </c>
      <c r="C51" s="2">
        <f>'[1]нал розн'!D51*1.2</f>
        <v>410.68719999999996</v>
      </c>
      <c r="D51" s="2">
        <f>'[1]нал розн'!E51*1.2</f>
        <v>135.52677599999998</v>
      </c>
    </row>
    <row r="52" spans="1:4" x14ac:dyDescent="0.25">
      <c r="A52" t="str">
        <f>'[1]Вход прайс'!B52</f>
        <v>Барабан HP LJ 5L/6L/6PSE/6PSi/1100/3100/3150/3200/EP-A (совм.) Китай</v>
      </c>
      <c r="B52" s="1" t="str">
        <f>'[1]Вход прайс'!C52</f>
        <v>совм.</v>
      </c>
      <c r="C52" s="2">
        <f>'[1]нал розн'!D52*1.2</f>
        <v>196.64259999999996</v>
      </c>
      <c r="D52" s="2">
        <f>'[1]нал розн'!E52*1.2</f>
        <v>64.892057999999992</v>
      </c>
    </row>
    <row r="53" spans="1:4" x14ac:dyDescent="0.25">
      <c r="A53" t="str">
        <f>'[1]Вход прайс'!B53</f>
        <v>Барабан HP LJ 5L/6L/1100/3100 EP-AX ProfiLine Standart</v>
      </c>
      <c r="B53" s="1" t="str">
        <f>'[1]Вход прайс'!C53</f>
        <v>AEG</v>
      </c>
      <c r="C53" s="2">
        <f>'[1]нал розн'!D53*1.2</f>
        <v>365.44199999999995</v>
      </c>
      <c r="D53" s="2">
        <f>'[1]нал розн'!E53*1.2</f>
        <v>120.59585999999999</v>
      </c>
    </row>
    <row r="54" spans="1:4" x14ac:dyDescent="0.25">
      <c r="A54" t="str">
        <f>'[1]Вход прайс'!B54</f>
        <v>Барабан HP LJ 5L/5ML/6L/6L Pro/1100A/3100/3150/3150se/3150xi/ 3200/3200se/3200xi/Canon FC-1/2/3/5/3II/5II/F-4105/LBP210/220/220Pro/250/310/320/320 Pro/350/440/460/465/660/800/1110/1120 Корея</v>
      </c>
      <c r="B54" s="1" t="str">
        <f>'[1]Вход прайс'!C54</f>
        <v>совм.</v>
      </c>
      <c r="C54" s="2">
        <f>'[1]нал розн'!D54*1.2</f>
        <v>252.32899999999995</v>
      </c>
      <c r="D54" s="2">
        <f>'[1]нал розн'!E54*1.2</f>
        <v>83.268569999999997</v>
      </c>
    </row>
    <row r="55" spans="1:4" x14ac:dyDescent="0.25">
      <c r="A55" t="str">
        <f>'[1]Вход прайс'!B55</f>
        <v>Барабан HP LJ 8100  ProfiLine Premium</v>
      </c>
      <c r="B55" s="1" t="str">
        <f>'[1]Вход прайс'!C55</f>
        <v>AEG</v>
      </c>
      <c r="C55" s="2">
        <f>'[1]нал розн'!D55*1.2</f>
        <v>421.1284</v>
      </c>
      <c r="D55" s="2">
        <f>'[1]нал розн'!E55*1.2</f>
        <v>138.97237199999998</v>
      </c>
    </row>
    <row r="56" spans="1:4" x14ac:dyDescent="0.25">
      <c r="A56" t="str">
        <f>'[1]Вход прайс'!B56</f>
        <v>Барабан HP LJ 9000  ProfiLine Premium</v>
      </c>
      <c r="B56" s="1" t="str">
        <f>'[1]Вход прайс'!C56</f>
        <v>AEG</v>
      </c>
      <c r="C56" s="2">
        <f>'[1]нал розн'!D56*1.2</f>
        <v>462.89319999999998</v>
      </c>
      <c r="D56" s="2">
        <f>'[1]нал розн'!E56*1.2</f>
        <v>152.75475599999999</v>
      </c>
    </row>
    <row r="57" spans="1:4" x14ac:dyDescent="0.25">
      <c r="A57" t="str">
        <f>'[1]Вход прайс'!B57</f>
        <v>Барабан HP LJ 9000 (Mitsubishi)</v>
      </c>
      <c r="B57" s="1" t="str">
        <f>'[1]Вход прайс'!C57</f>
        <v>Mitsubishi</v>
      </c>
      <c r="C57" s="2">
        <f>'[1]нал розн'!D57*1.2</f>
        <v>957.10999999999967</v>
      </c>
      <c r="D57" s="2">
        <f>'[1]нал розн'!E57*1.2</f>
        <v>315.84629999999999</v>
      </c>
    </row>
    <row r="58" spans="1:4" x14ac:dyDescent="0.25">
      <c r="A58" t="str">
        <f>'[1]Вход прайс'!B58</f>
        <v>Барабан HP LJ 9000/9040/9050 Colouring</v>
      </c>
      <c r="B58" s="1" t="str">
        <f>'[1]Вход прайс'!C58</f>
        <v>Colouring</v>
      </c>
      <c r="C58" s="2">
        <f>'[1]нал розн'!D58*1.2</f>
        <v>642.13379999999995</v>
      </c>
      <c r="D58" s="2">
        <f>'[1]нал розн'!E58*1.2</f>
        <v>211.90415399999998</v>
      </c>
    </row>
    <row r="59" spans="1:4" x14ac:dyDescent="0.25">
      <c r="A59" t="str">
        <f>'[1]Вход прайс'!B59</f>
        <v>Барабан HP LJ P1005/1006/1008/1505/1505n/M1522nf MFP/P1102/P1566/P1606/M1212/M1132/Canon MF 3010/4580DW/4570DW/4420W/4410/4430/4450/4453/4550D/4553D/4554D/4583DN/LBP6000/6200/FAX-L150 Корея</v>
      </c>
      <c r="B59" s="1" t="str">
        <f>'[1]Вход прайс'!C59</f>
        <v>совм.</v>
      </c>
      <c r="C59" s="2">
        <f>'[1]нал розн'!D59*1.2</f>
        <v>252.32899999999995</v>
      </c>
      <c r="D59" s="2">
        <f>'[1]нал розн'!E59*1.2</f>
        <v>83.268569999999997</v>
      </c>
    </row>
    <row r="60" spans="1:4" x14ac:dyDescent="0.25">
      <c r="A60" t="str">
        <f>'[1]Вход прайс'!B60</f>
        <v>Барабан HP LJ P1005/1006/1505/1506/M1522N/1522NF/LJ M1120/LJ M1120N/M1319 Colouring</v>
      </c>
      <c r="B60" s="1" t="str">
        <f>'[1]Вход прайс'!C60</f>
        <v>Colouring</v>
      </c>
      <c r="C60" s="2">
        <f>'[1]нал розн'!D60*1.2</f>
        <v>196.64259999999996</v>
      </c>
      <c r="D60" s="2">
        <f>'[1]нал розн'!E60*1.2</f>
        <v>64.892057999999992</v>
      </c>
    </row>
    <row r="61" spans="1:4" x14ac:dyDescent="0.25">
      <c r="A61" t="str">
        <f>'[1]Вход прайс'!B61</f>
        <v>Барабан HP LJ P1505/n/M1120/M1522/P1005/P1006/P1007/P1008 ProfiLine Premium</v>
      </c>
      <c r="B61" s="1" t="str">
        <f>'[1]Вход прайс'!C61</f>
        <v>AEG</v>
      </c>
      <c r="C61" s="2">
        <f>'[1]нал розн'!D61*1.2</f>
        <v>408.94699999999995</v>
      </c>
      <c r="D61" s="2">
        <f>'[1]нал розн'!E61*1.2</f>
        <v>134.95250999999999</v>
      </c>
    </row>
    <row r="62" spans="1:4" x14ac:dyDescent="0.25">
      <c r="A62" t="str">
        <f>'[1]Вход прайс'!B62</f>
        <v>Барабан HP LJ P1505/n/M1120/M1522/P1005/P1006/P1007/P1008 ProfiLine Standart</v>
      </c>
      <c r="B62" s="1" t="str">
        <f>'[1]Вход прайс'!C62</f>
        <v>AEG</v>
      </c>
      <c r="C62" s="2">
        <f>'[1]нал розн'!D62*1.2</f>
        <v>356.74099999999993</v>
      </c>
      <c r="D62" s="2">
        <f>'[1]нал розн'!E62*1.2</f>
        <v>117.72452999999997</v>
      </c>
    </row>
    <row r="63" spans="1:4" x14ac:dyDescent="0.25">
      <c r="A63" t="str">
        <f>'[1]Вход прайс'!B63</f>
        <v>Барабан HP LJ P2035/2035N/2055D/2055DN2055/2130/2190/Pro 400/M401/425 Colouring</v>
      </c>
      <c r="B63" s="1" t="str">
        <f>'[1]Вход прайс'!C63</f>
        <v>Colouring</v>
      </c>
      <c r="C63" s="2">
        <f>'[1]нал розн'!D63*1.2</f>
        <v>250.58879999999994</v>
      </c>
      <c r="D63" s="2">
        <f>'[1]нал розн'!E63*1.2</f>
        <v>82.694303999999988</v>
      </c>
    </row>
    <row r="64" spans="1:4" x14ac:dyDescent="0.25">
      <c r="A64" t="str">
        <f>'[1]Вход прайс'!B64</f>
        <v>Барабан HP LJ P2055/2035/Pro 400/M401/425 Mitsubishi</v>
      </c>
      <c r="B64" s="1" t="str">
        <f>'[1]Вход прайс'!C64</f>
        <v>Mitsubishi</v>
      </c>
      <c r="C64" s="2">
        <f>'[1]нал розн'!D64*1.2</f>
        <v>576.00619999999992</v>
      </c>
      <c r="D64" s="2">
        <f>'[1]нал розн'!E64*1.2</f>
        <v>190.08204599999999</v>
      </c>
    </row>
    <row r="65" spans="1:4" x14ac:dyDescent="0.25">
      <c r="A65" t="str">
        <f>'[1]Вход прайс'!B65</f>
        <v>Барабан HP LJ P4014/4015/4510/4515 M4555/Enterprise 600 M602n/M602dn/M602x/600 M601n/M601dn/M603n/M603dn (совм.)</v>
      </c>
      <c r="B65" s="1" t="str">
        <f>'[1]Вход прайс'!C65</f>
        <v>совм.</v>
      </c>
      <c r="C65" s="2">
        <f>'[1]нал розн'!D65*1.2</f>
        <v>659.53579999999999</v>
      </c>
      <c r="D65" s="2">
        <f>'[1]нал розн'!E65*1.2</f>
        <v>217.64681399999998</v>
      </c>
    </row>
    <row r="66" spans="1:4" x14ac:dyDescent="0.25">
      <c r="A66" t="str">
        <f>'[1]Вход прайс'!B66</f>
        <v>Барабан HP LJ P4014/4015/4515 Colouring</v>
      </c>
      <c r="B66" s="1" t="str">
        <f>'[1]Вход прайс'!C66</f>
        <v>Colouring</v>
      </c>
      <c r="C66" s="2">
        <f>'[1]нал розн'!D66*1.2</f>
        <v>301.05459999999994</v>
      </c>
      <c r="D66" s="2">
        <f>'[1]нал розн'!E66*1.2</f>
        <v>99.348017999999982</v>
      </c>
    </row>
    <row r="67" spans="1:4" x14ac:dyDescent="0.25">
      <c r="A67" t="str">
        <f>'[1]Вход прайс'!B67</f>
        <v>Барабан HP LJ1010/1012/1015/1018/1020/1022/3015/3020/3030/ M1005/3050/3052/3055 Colouring</v>
      </c>
      <c r="B67" s="1" t="str">
        <f>'[1]Вход прайс'!C67</f>
        <v>Colouring</v>
      </c>
      <c r="C67" s="2">
        <f>'[1]нал розн'!D67*1.2</f>
        <v>196.64259999999996</v>
      </c>
      <c r="D67" s="2">
        <f>'[1]нал розн'!E67*1.2</f>
        <v>64.892057999999992</v>
      </c>
    </row>
    <row r="68" spans="1:4" x14ac:dyDescent="0.25">
      <c r="A68" t="str">
        <f>'[1]Вход прайс'!B68</f>
        <v>Барабан HP P1005/P1006/P1009/P1102/P1505/P1566/P1606/M1120/M1212/M1217/M1522 Mitsubishi</v>
      </c>
      <c r="B68" s="1" t="str">
        <f>'[1]Вход прайс'!C68</f>
        <v>Mitsubishi</v>
      </c>
      <c r="C68" s="2">
        <f>'[1]нал розн'!D68*1.2</f>
        <v>370.66259999999994</v>
      </c>
      <c r="D68" s="2">
        <f>'[1]нал розн'!E68*1.2</f>
        <v>122.31865799999997</v>
      </c>
    </row>
    <row r="69" spans="1:4" x14ac:dyDescent="0.25">
      <c r="A69" t="str">
        <f>'[1]Вход прайс'!B69</f>
        <v>Барабан HP LJ P3011/P3015/P3010 CE525A/CE255A ProfiLine Premium</v>
      </c>
      <c r="B69" s="1" t="str">
        <f>'[1]Вход прайс'!C69</f>
        <v>AEG</v>
      </c>
      <c r="C69" s="2">
        <f>'[1]нал розн'!D69*1.2</f>
        <v>748.28599999999994</v>
      </c>
      <c r="D69" s="2">
        <f>'[1]нал розн'!E69*1.2</f>
        <v>246.93437999999995</v>
      </c>
    </row>
    <row r="70" spans="1:4" x14ac:dyDescent="0.25">
      <c r="A70" t="str">
        <f>'[1]Вход прайс'!B70</f>
        <v>Барабан HP P4014/4015/4510 CC364A ProfiLine Premium</v>
      </c>
      <c r="B70" s="1" t="str">
        <f>'[1]Вход прайс'!C70</f>
        <v>AEG</v>
      </c>
      <c r="C70" s="2">
        <f>'[1]нал розн'!D70*1.2</f>
        <v>603.84939999999995</v>
      </c>
      <c r="D70" s="2">
        <f>'[1]нал розн'!E70*1.2</f>
        <v>199.27030199999999</v>
      </c>
    </row>
    <row r="71" spans="1:4" x14ac:dyDescent="0.25">
      <c r="A71" t="str">
        <f>'[1]Вход прайс'!B71</f>
        <v>Фотобарабан HP CLJ CP3525/4525/CM3530 Mitsubishi</v>
      </c>
      <c r="B71" s="1" t="str">
        <f>'[1]Вход прайс'!C71</f>
        <v>совм.</v>
      </c>
      <c r="C71" s="2">
        <f>'[1]нал розн'!D71*1.2</f>
        <v>861.39899999999977</v>
      </c>
      <c r="D71" s="2">
        <f>'[1]нал розн'!E71*1.2</f>
        <v>284.26166999999998</v>
      </c>
    </row>
    <row r="72" spans="1:4" x14ac:dyDescent="0.25">
      <c r="A72" t="str">
        <f>'[1]Вход прайс'!B72</f>
        <v>Фотобарабан HP LJ 2410/2420/P3005/M3035 Mitsubishi</v>
      </c>
      <c r="B72" s="1" t="str">
        <f>'[1]Вход прайс'!C72</f>
        <v>Mitsubishi</v>
      </c>
      <c r="C72" s="2">
        <f>'[1]нал розн'!D72*1.2</f>
        <v>626.47199999999987</v>
      </c>
      <c r="D72" s="2">
        <f>'[1]нал розн'!E72*1.2</f>
        <v>206.73575999999994</v>
      </c>
    </row>
    <row r="73" spans="1:4" x14ac:dyDescent="0.25">
      <c r="A73" t="str">
        <f>'[1]Вход прайс'!B73</f>
        <v>ВалыHEWLETT PACKARD</v>
      </c>
      <c r="B73" s="1">
        <f>'[1]Вход прайс'!C73</f>
        <v>0</v>
      </c>
      <c r="C73" s="2">
        <f>'[1]нал розн'!D73*1.2</f>
        <v>0</v>
      </c>
      <c r="D73" s="2">
        <f>'[1]нал розн'!E73*1.2</f>
        <v>0</v>
      </c>
    </row>
    <row r="74" spans="1:4" x14ac:dyDescent="0.25">
      <c r="A74" t="str">
        <f>'[1]Вход прайс'!B74</f>
        <v>Вал резиновый (нижний) HP 1100 ProfiLine</v>
      </c>
      <c r="B74" s="1" t="str">
        <f>'[1]Вход прайс'!C74</f>
        <v>совм.</v>
      </c>
      <c r="C74" s="2">
        <f>'[1]нал розн'!D74*1.2</f>
        <v>1082.4043999999997</v>
      </c>
      <c r="D74" s="2">
        <f>'[1]нал розн'!E74*1.2</f>
        <v>357.19345199999992</v>
      </c>
    </row>
    <row r="75" spans="1:4" x14ac:dyDescent="0.25">
      <c r="A75" t="str">
        <f>'[1]Вход прайс'!B75</f>
        <v>Вал резиновый (нижний) HP P3005/M3027/3035 ProfiLine</v>
      </c>
      <c r="B75" s="1" t="str">
        <f>'[1]Вход прайс'!C75</f>
        <v>совм.</v>
      </c>
      <c r="C75" s="2">
        <f>'[1]нал розн'!D75*1.2</f>
        <v>1642.7487999999998</v>
      </c>
      <c r="D75" s="2">
        <f>'[1]нал розн'!E75*1.2</f>
        <v>542.10710399999994</v>
      </c>
    </row>
    <row r="76" spans="1:4" x14ac:dyDescent="0.25">
      <c r="A76" t="str">
        <f>'[1]Вход прайс'!B76</f>
        <v>Дозирующее лезвие HP LJ 1160/1320/3392MFP/3390MFPHP P2015/2014/M2727 ProfiLine</v>
      </c>
      <c r="B76" s="1" t="str">
        <f>'[1]Вход прайс'!C76</f>
        <v>ProfiLine</v>
      </c>
      <c r="C76" s="2">
        <f>'[1]нал розн'!D76*1.2</f>
        <v>90.490399999999994</v>
      </c>
      <c r="D76" s="2">
        <f>'[1]нал розн'!E76*1.2</f>
        <v>29.861832</v>
      </c>
    </row>
    <row r="77" spans="1:4" x14ac:dyDescent="0.25">
      <c r="A77" t="str">
        <f>'[1]Вход прайс'!B77</f>
        <v>Дозирующее лезвие HP LJ P1005/P1006/P1007/P1008/1505HP ProfiLine</v>
      </c>
      <c r="B77" s="1" t="str">
        <f>'[1]Вход прайс'!C77</f>
        <v>ProfiLine</v>
      </c>
      <c r="C77" s="2">
        <f>'[1]нал розн'!D77*1.2</f>
        <v>100.93159999999996</v>
      </c>
      <c r="D77" s="2">
        <f>'[1]нал розн'!E77*1.2</f>
        <v>33.307428000000002</v>
      </c>
    </row>
    <row r="78" spans="1:4" x14ac:dyDescent="0.25">
      <c r="A78" t="str">
        <f>'[1]Вход прайс'!B78</f>
        <v>Магнитный вал (оболочка) HP LJ 4000/2100/2400/P3005 (совм)</v>
      </c>
      <c r="B78" s="1" t="str">
        <f>'[1]Вход прайс'!C78</f>
        <v>совм.</v>
      </c>
      <c r="C78" s="2">
        <f>'[1]нал розн'!D78*1.2</f>
        <v>734.36439999999993</v>
      </c>
      <c r="D78" s="2">
        <f>'[1]нал розн'!E78*1.2</f>
        <v>242.34025199999999</v>
      </c>
    </row>
    <row r="79" spans="1:4" x14ac:dyDescent="0.25">
      <c r="A79" t="str">
        <f>'[1]Вход прайс'!B79</f>
        <v>Магнитный вал в сборе HP LJ 1000/1200/1220/3300/3320/330/3380 ProfiLine</v>
      </c>
      <c r="B79" s="1" t="str">
        <f>'[1]Вход прайс'!C79</f>
        <v>ProfiLine</v>
      </c>
      <c r="C79" s="2">
        <f>'[1]нал розн'!D79*1.2</f>
        <v>163.57879999999997</v>
      </c>
      <c r="D79" s="2">
        <f>'[1]нал розн'!E79*1.2</f>
        <v>53.981003999999999</v>
      </c>
    </row>
    <row r="80" spans="1:4" x14ac:dyDescent="0.25">
      <c r="A80" t="str">
        <f>'[1]Вход прайс'!B80</f>
        <v>Магнитный вал в сборе HP LJ 1100/5L/5ML/6L/6LSE/6LXI/3100/3150 ProfiLine</v>
      </c>
      <c r="B80" s="1" t="str">
        <f>'[1]Вход прайс'!C80</f>
        <v>ProfiLine</v>
      </c>
      <c r="C80" s="2">
        <f>'[1]нал розн'!D80*1.2</f>
        <v>163.57879999999997</v>
      </c>
      <c r="D80" s="2">
        <f>'[1]нал розн'!E80*1.2</f>
        <v>53.981003999999999</v>
      </c>
    </row>
    <row r="81" spans="1:4" x14ac:dyDescent="0.25">
      <c r="A81" t="str">
        <f>'[1]Вход прайс'!B81</f>
        <v>Магнитный вал в сборе HP LJ 1160/1320/1320N/3390/3392/P2015/d/n/2035/2055/2055d/2055dn/Canon LBP 3300 ProfiLine</v>
      </c>
      <c r="B81" s="1" t="str">
        <f>'[1]Вход прайс'!C81</f>
        <v>ProfiLine</v>
      </c>
      <c r="C81" s="2">
        <f>'[1]нал розн'!D81*1.2</f>
        <v>198.38279999999995</v>
      </c>
      <c r="D81" s="2">
        <f>'[1]нал розн'!E81*1.2</f>
        <v>65.466323999999986</v>
      </c>
    </row>
    <row r="82" spans="1:4" x14ac:dyDescent="0.25">
      <c r="A82" t="str">
        <f>'[1]Вход прайс'!B82</f>
        <v>Магнитный вал в сборе HP LJ 4000/4050/4100/n/tn/mfp/2000/2100/SE/TN/Xi/2200/2300 Canon LBP-1000/32X ProfiLine</v>
      </c>
      <c r="B82" s="1" t="str">
        <f>'[1]Вход прайс'!C82</f>
        <v>ProfiLine</v>
      </c>
      <c r="C82" s="2">
        <f>'[1]нал розн'!D82*1.2</f>
        <v>356.74099999999993</v>
      </c>
      <c r="D82" s="2">
        <f>'[1]нал розн'!E82*1.2</f>
        <v>117.72452999999997</v>
      </c>
    </row>
    <row r="83" spans="1:4" x14ac:dyDescent="0.25">
      <c r="A83" t="str">
        <f>'[1]Вход прайс'!B83</f>
        <v>Магнитный вал в сборе HP LJ 4200/4250/4240/4300/4350/4345 (Q1338/Q1339/Q5942) ProfiLine</v>
      </c>
      <c r="B83" s="1" t="str">
        <f>'[1]Вход прайс'!C83</f>
        <v>ProfiLine</v>
      </c>
      <c r="C83" s="2">
        <f>'[1]нал розн'!D83*1.2</f>
        <v>584.70719999999983</v>
      </c>
      <c r="D83" s="2">
        <f>'[1]нал розн'!E83*1.2</f>
        <v>192.95337599999996</v>
      </c>
    </row>
    <row r="84" spans="1:4" x14ac:dyDescent="0.25">
      <c r="A84" t="str">
        <f>'[1]Вход прайс'!B84</f>
        <v>Магнитный вал в сборе HP LJ 5200/M5025mfp/M5035/M5035x/M5035xs/M712dn/M712n/M712xh/M725/CANON LBP 3500/3900/3950 ProfiLine</v>
      </c>
      <c r="B84" s="1" t="str">
        <f>'[1]Вход прайс'!C84</f>
        <v>ProfiLine</v>
      </c>
      <c r="C84" s="2">
        <f>'[1]нал розн'!D84*1.2</f>
        <v>697.82019999999977</v>
      </c>
      <c r="D84" s="2">
        <f>'[1]нал розн'!E84*1.2</f>
        <v>230.28066599999991</v>
      </c>
    </row>
    <row r="85" spans="1:4" x14ac:dyDescent="0.25">
      <c r="A85" t="str">
        <f>'[1]Вход прайс'!B85</f>
        <v>Магнитный вал в сборе HP LJ P2035/2055/2055d/2055dn ProfiLine</v>
      </c>
      <c r="B85" s="1" t="str">
        <f>'[1]Вход прайс'!C85</f>
        <v>ProfiLine</v>
      </c>
      <c r="C85" s="2">
        <f>'[1]нал розн'!D85*1.2</f>
        <v>198.38279999999995</v>
      </c>
      <c r="D85" s="2">
        <f>'[1]нал розн'!E85*1.2</f>
        <v>65.466323999999986</v>
      </c>
    </row>
    <row r="86" spans="1:4" x14ac:dyDescent="0.25">
      <c r="A86" t="str">
        <f>'[1]Вход прайс'!B86</f>
        <v>Магнитный вал в сборе HP LJ P3005/D/N/DN/X/M3027/M3035/XS/2410/2420/2430/P3015 ProfiLine</v>
      </c>
      <c r="B86" s="1" t="str">
        <f>'[1]Вход прайс'!C86</f>
        <v>ProfiLine</v>
      </c>
      <c r="C86" s="2">
        <f>'[1]нал розн'!D86*1.2</f>
        <v>356.74099999999993</v>
      </c>
      <c r="D86" s="2">
        <f>'[1]нал розн'!E86*1.2</f>
        <v>117.72452999999997</v>
      </c>
    </row>
    <row r="87" spans="1:4" x14ac:dyDescent="0.25">
      <c r="A87" t="str">
        <f>'[1]Вход прайс'!B87</f>
        <v>Магнитный вал в сборе HP LJ P4014/4015/4515 ProfiLine</v>
      </c>
      <c r="B87" s="1" t="str">
        <f>'[1]Вход прайс'!C87</f>
        <v>ProfiLine</v>
      </c>
      <c r="C87" s="2">
        <f>'[1]нал розн'!D87*1.2</f>
        <v>643.87399999999991</v>
      </c>
      <c r="D87" s="2">
        <f>'[1]нал розн'!E87*1.2</f>
        <v>212.47842</v>
      </c>
    </row>
    <row r="88" spans="1:4" x14ac:dyDescent="0.25">
      <c r="A88" t="str">
        <f>'[1]Вход прайс'!B88</f>
        <v>Магнитный ролик (оболочка) HP 2600 TCF Китай</v>
      </c>
      <c r="B88" s="1" t="str">
        <f>'[1]Вход прайс'!C88</f>
        <v>ProfiLine</v>
      </c>
      <c r="C88" s="2">
        <f>'[1]нал розн'!D88*1.2</f>
        <v>301.05459999999994</v>
      </c>
      <c r="D88" s="2">
        <f>'[1]нал розн'!E88*1.2</f>
        <v>99.348017999999982</v>
      </c>
    </row>
    <row r="89" spans="1:4" x14ac:dyDescent="0.25">
      <c r="A89" t="str">
        <f>'[1]Вход прайс'!B89</f>
        <v>Ракель HP LJ 2600/1600/2605 ProfiLine</v>
      </c>
      <c r="B89" s="1" t="str">
        <f>'[1]Вход прайс'!C89</f>
        <v>ProfiLine</v>
      </c>
      <c r="C89" s="2">
        <f>'[1]нал розн'!D89*1.2</f>
        <v>40.0246</v>
      </c>
      <c r="D89" s="2">
        <f>'[1]нал розн'!E89*1.2</f>
        <v>13.208118000000001</v>
      </c>
    </row>
    <row r="90" spans="1:4" x14ac:dyDescent="0.25">
      <c r="A90" t="str">
        <f>'[1]Вход прайс'!B90</f>
        <v>Ракель HP LJ P2055/P2035/Pro 400/M401/425 ProfiLine</v>
      </c>
      <c r="B90" s="1" t="str">
        <f>'[1]Вход прайс'!C90</f>
        <v>ProfiLine</v>
      </c>
      <c r="C90" s="2">
        <f>'[1]нал розн'!D90*1.2</f>
        <v>147.917</v>
      </c>
      <c r="D90" s="2">
        <f>'[1]нал розн'!E90*1.2</f>
        <v>48.812610000000006</v>
      </c>
    </row>
    <row r="91" spans="1:4" x14ac:dyDescent="0.25">
      <c r="A91" t="str">
        <f>'[1]Вход прайс'!B91</f>
        <v>Ракель HP LJ P4014/P4015/P4515 ProfiLine</v>
      </c>
      <c r="B91" s="1" t="str">
        <f>'[1]Вход прайс'!C91</f>
        <v>ProfiLine</v>
      </c>
      <c r="C91" s="2">
        <f>'[1]нал розн'!D91*1.2</f>
        <v>167.05919999999998</v>
      </c>
      <c r="D91" s="2">
        <f>'[1]нал розн'!E91*1.2</f>
        <v>55.129535999999987</v>
      </c>
    </row>
    <row r="92" spans="1:4" x14ac:dyDescent="0.25">
      <c r="A92" t="str">
        <f>'[1]Вход прайс'!B92</f>
        <v>Резиновый (прижимной) вал HP LJ 1010</v>
      </c>
      <c r="B92" s="1" t="str">
        <f>'[1]Вход прайс'!C92</f>
        <v>совм.</v>
      </c>
      <c r="C92" s="2">
        <f>'[1]нал розн'!D92*1.2</f>
        <v>1065.0023999999999</v>
      </c>
      <c r="D92" s="2">
        <f>'[1]нал розн'!E92*1.2</f>
        <v>351.45079199999998</v>
      </c>
    </row>
    <row r="93" spans="1:4" x14ac:dyDescent="0.25">
      <c r="A93" t="str">
        <f>'[1]Вход прайс'!B93</f>
        <v>Резиновый вал (прижимной) HP LJ P1505/1005/1006 Япония</v>
      </c>
      <c r="B93" s="1" t="str">
        <f>'[1]Вход прайс'!C93</f>
        <v>совм.</v>
      </c>
      <c r="C93" s="2">
        <f>'[1]нал розн'!D93*1.2</f>
        <v>1150.2721999999999</v>
      </c>
      <c r="D93" s="2">
        <f>'[1]нал розн'!E93*1.2</f>
        <v>379.58982600000002</v>
      </c>
    </row>
    <row r="94" spans="1:4" x14ac:dyDescent="0.25">
      <c r="A94" t="str">
        <f>'[1]Вход прайс'!B94</f>
        <v>Резиновый вал HP LJ 1160/1320 (Япония)</v>
      </c>
      <c r="B94" s="1" t="str">
        <f>'[1]Вход прайс'!C94</f>
        <v>совм.</v>
      </c>
      <c r="C94" s="2">
        <f>'[1]нал розн'!D94*1.2</f>
        <v>1470.4689999999994</v>
      </c>
      <c r="D94" s="2">
        <f>'[1]нал розн'!E94*1.2</f>
        <v>485.25476999999989</v>
      </c>
    </row>
    <row r="95" spans="1:4" x14ac:dyDescent="0.25">
      <c r="A95" t="str">
        <f>'[1]Вход прайс'!B95</f>
        <v>Ролик заряда  HP 2600/1600/2605 ProfilLine</v>
      </c>
      <c r="B95" s="1" t="str">
        <f>'[1]Вход прайс'!C95</f>
        <v>ProfiLine</v>
      </c>
      <c r="C95" s="2">
        <f>'[1]нал розн'!D95*1.2</f>
        <v>156.61799999999997</v>
      </c>
      <c r="D95" s="2">
        <f>'[1]нал розн'!E95*1.2</f>
        <v>51.683939999999986</v>
      </c>
    </row>
    <row r="96" spans="1:4" x14ac:dyDescent="0.25">
      <c r="A96" t="str">
        <f>'[1]Вход прайс'!B96</f>
        <v>Ролик заряда HP 1160/1320/3392MFP/3390MFP HP P2015/2014/M2727 ProfiLine</v>
      </c>
      <c r="B96" s="1" t="str">
        <f>'[1]Вход прайс'!C96</f>
        <v>ProfiLine</v>
      </c>
      <c r="C96" s="2">
        <f>'[1]нал розн'!D96*1.2</f>
        <v>125.29439999999997</v>
      </c>
      <c r="D96" s="2">
        <f>'[1]нал розн'!E96*1.2</f>
        <v>41.347151999999994</v>
      </c>
    </row>
    <row r="97" spans="1:4" x14ac:dyDescent="0.25">
      <c r="A97" t="str">
        <f>'[1]Вход прайс'!B97</f>
        <v>Ролик заряда HP 2410/2420/2430/P3005/M3027/M3035 ProfiLine</v>
      </c>
      <c r="B97" s="1" t="str">
        <f>'[1]Вход прайс'!C97</f>
        <v>ProfiLine</v>
      </c>
      <c r="C97" s="2">
        <f>'[1]нал розн'!D97*1.2</f>
        <v>200.12300000000002</v>
      </c>
      <c r="D97" s="2">
        <f>'[1]нал розн'!E97*1.2</f>
        <v>66.040589999999995</v>
      </c>
    </row>
    <row r="98" spans="1:4" x14ac:dyDescent="0.25">
      <c r="A98" t="str">
        <f>'[1]Вход прайс'!B98</f>
        <v>Ролик заряда  HP 4200/4300/4345/4250/4240/4350 ProfiLine</v>
      </c>
      <c r="B98" s="1" t="str">
        <f>'[1]Вход прайс'!C98</f>
        <v>ProfiLine</v>
      </c>
      <c r="C98" s="2">
        <f>'[1]нал розн'!D98*1.2</f>
        <v>179.2406</v>
      </c>
      <c r="D98" s="2">
        <f>'[1]нал розн'!E98*1.2</f>
        <v>59.149398000000005</v>
      </c>
    </row>
    <row r="99" spans="1:4" x14ac:dyDescent="0.25">
      <c r="A99" t="str">
        <f>'[1]Вход прайс'!B99</f>
        <v>Ролик заряда HP P4014/P4015/364A/X (PCR) ProfiLine</v>
      </c>
      <c r="B99" s="1" t="str">
        <f>'[1]Вход прайс'!C99</f>
        <v>ProfiLine</v>
      </c>
      <c r="C99" s="2">
        <f>'[1]нал розн'!D99*1.2</f>
        <v>208.82399999999998</v>
      </c>
      <c r="D99" s="2">
        <f>'[1]нал розн'!E99*1.2</f>
        <v>68.911919999999995</v>
      </c>
    </row>
    <row r="100" spans="1:4" x14ac:dyDescent="0.25">
      <c r="A100" t="str">
        <f>'[1]Вход прайс'!B100</f>
        <v>Запчасти для HP</v>
      </c>
      <c r="B100" s="1">
        <f>'[1]Вход прайс'!C100</f>
        <v>0</v>
      </c>
      <c r="C100" s="2">
        <f>'[1]нал розн'!D100*1.2</f>
        <v>0</v>
      </c>
      <c r="D100" s="2">
        <f>'[1]нал розн'!E100*1.2</f>
        <v>0</v>
      </c>
    </row>
    <row r="101" spans="1:4" x14ac:dyDescent="0.25">
      <c r="A101" t="str">
        <f>'[1]Вход прайс'!B101</f>
        <v>HP Q2665-60125 Тормозная площадка из ADF CLJ 2820/2840 /3052/3055 / 3390/3392 / M1522 MFP / M2727 MFP (код 42996)</v>
      </c>
      <c r="B101" s="1" t="str">
        <f>'[1]Вход прайс'!C101</f>
        <v>ориг.</v>
      </c>
      <c r="C101" s="2">
        <f>'[1]нал розн'!D101*1.2</f>
        <v>1597.5035999999996</v>
      </c>
      <c r="D101" s="2">
        <f>'[1]нал розн'!E101*1.2</f>
        <v>527.1761879999998</v>
      </c>
    </row>
    <row r="102" spans="1:4" x14ac:dyDescent="0.25">
      <c r="A102" t="str">
        <f>'[1]Вход прайс'!B102</f>
        <v>RM1-3956/RM1-2084/RM1-2013/RM1-4743 Блок сканера (лазер) HP LJ 1020/1018/M1005</v>
      </c>
      <c r="B102" s="1" t="str">
        <f>'[1]Вход прайс'!C102</f>
        <v>ориг.</v>
      </c>
      <c r="C102" s="2">
        <f>'[1]нал розн'!D102*1.2</f>
        <v>16850.356599999996</v>
      </c>
      <c r="D102" s="2">
        <f>'[1]нал розн'!E102*1.2</f>
        <v>5560.6176779999987</v>
      </c>
    </row>
    <row r="103" spans="1:4" x14ac:dyDescent="0.25">
      <c r="A103" t="str">
        <f>'[1]Вход прайс'!B103</f>
        <v>Бушинг магнитного вала НР LJ 1010/1015/1200 компл 2 шт (сoвм)</v>
      </c>
      <c r="B103" s="1" t="str">
        <f>'[1]Вход прайс'!C103</f>
        <v>совм.</v>
      </c>
      <c r="C103" s="2">
        <f>'[1]нал розн'!D103*1.2</f>
        <v>174.01999999999998</v>
      </c>
      <c r="D103" s="2">
        <f>'[1]нал розн'!E103*1.2</f>
        <v>57.426600000000001</v>
      </c>
    </row>
    <row r="104" spans="1:4" x14ac:dyDescent="0.25">
      <c r="A104" t="str">
        <f>'[1]Вход прайс'!B104</f>
        <v>Бушинг магнитного вала НР LJ1160/1320/2015 (2 шт комп) ProfiLine</v>
      </c>
      <c r="B104" s="1" t="str">
        <f>'[1]Вход прайс'!C104</f>
        <v>ProfiLine</v>
      </c>
      <c r="C104" s="2">
        <f>'[1]нал розн'!D104*1.2</f>
        <v>43.504999999999995</v>
      </c>
      <c r="D104" s="2">
        <f>'[1]нал розн'!E104*1.2</f>
        <v>14.35665</v>
      </c>
    </row>
    <row r="105" spans="1:4" x14ac:dyDescent="0.25">
      <c r="A105" t="str">
        <f>'[1]Вход прайс'!B105</f>
        <v>Бушинг резинового вала HP LJ 4000/NP-6512 (RS5-1297/1310) комп. 2шт</v>
      </c>
      <c r="B105" s="1" t="str">
        <f>'[1]Вход прайс'!C105</f>
        <v>ориг.</v>
      </c>
      <c r="C105" s="2">
        <f>'[1]нал розн'!D105*1.2</f>
        <v>1292.9685999999999</v>
      </c>
      <c r="D105" s="2">
        <f>'[1]нал розн'!E105*1.2</f>
        <v>426.67963800000001</v>
      </c>
    </row>
    <row r="106" spans="1:4" x14ac:dyDescent="0.25">
      <c r="A106" t="str">
        <f>'[1]Вход прайс'!B106</f>
        <v>Бушинг резинового вала HP LJ P2035 комп.2шт</v>
      </c>
      <c r="B106" s="1" t="str">
        <f>'[1]Вход прайс'!C106</f>
        <v>совм.</v>
      </c>
      <c r="C106" s="2">
        <f>'[1]нал розн'!D106*1.2</f>
        <v>483.77559999999988</v>
      </c>
      <c r="D106" s="2">
        <f>'[1]нал розн'!E106*1.2</f>
        <v>159.64594799999998</v>
      </c>
    </row>
    <row r="107" spans="1:4" x14ac:dyDescent="0.25">
      <c r="A107" t="str">
        <f>'[1]Вход прайс'!B107</f>
        <v>Бушинг резинового вала НР LJ 2100/2200/Canon iR-/SmartBase PC-1210/1230/1270/1310/1510 (RB2-2973)</v>
      </c>
      <c r="B107" s="1" t="str">
        <f>'[1]Вход прайс'!C107</f>
        <v>ориг.</v>
      </c>
      <c r="C107" s="2">
        <f>'[1]нал розн'!D107*1.2</f>
        <v>405.46659999999997</v>
      </c>
      <c r="D107" s="2">
        <f>'[1]нал розн'!E107*1.2</f>
        <v>133.803978</v>
      </c>
    </row>
    <row r="108" spans="1:4" x14ac:dyDescent="0.25">
      <c r="A108" t="str">
        <f>'[1]Вход прайс'!B108</f>
        <v>Вал переноса (коротрон) HP LJ 1320/ 1160/3390/3392, LBP-3300/3360 (RM1-1471-000CN | RC1-3705)</v>
      </c>
      <c r="B108" s="1" t="str">
        <f>'[1]Вход прайс'!C108</f>
        <v>ориг.</v>
      </c>
      <c r="C108" s="2">
        <f>'[1]нал розн'!D108*1.2</f>
        <v>1910.7396000000001</v>
      </c>
      <c r="D108" s="2">
        <f>'[1]нал розн'!E108*1.2</f>
        <v>630.54406800000004</v>
      </c>
    </row>
    <row r="109" spans="1:4" x14ac:dyDescent="0.25">
      <c r="A109" t="str">
        <f>'[1]Вход прайс'!B109</f>
        <v>Дозирующее лезвие HP LJ 1000/1200/1220/1150/1300 ProfiLine</v>
      </c>
      <c r="B109" s="1" t="str">
        <f>'[1]Вход прайс'!C109</f>
        <v>ProfiLine</v>
      </c>
      <c r="C109" s="2">
        <f>'[1]нал розн'!D109*1.2</f>
        <v>92.230599999999995</v>
      </c>
      <c r="D109" s="2">
        <f>'[1]нал розн'!E109*1.2</f>
        <v>30.436097999999998</v>
      </c>
    </row>
    <row r="110" spans="1:4" x14ac:dyDescent="0.25">
      <c r="A110" t="str">
        <f>'[1]Вход прайс'!B110</f>
        <v>Дозирующее лезвие HP LJ 1010/1012/1015/2035/3015/3020MFP/3030MFP/1022/1020/1018/3050/3052/3055 ProfiLine</v>
      </c>
      <c r="B110" s="1" t="str">
        <f>'[1]Вход прайс'!C110</f>
        <v>ProfiLine</v>
      </c>
      <c r="C110" s="2">
        <f>'[1]нал розн'!D110*1.2</f>
        <v>87.009999999999991</v>
      </c>
      <c r="D110" s="2">
        <f>'[1]нал розн'!E110*1.2</f>
        <v>28.7133</v>
      </c>
    </row>
    <row r="111" spans="1:4" x14ac:dyDescent="0.25">
      <c r="A111" t="str">
        <f>'[1]Вход прайс'!B111</f>
        <v>Дозирующее лезвие HP LJ 1150/1200/1300   (совм.)</v>
      </c>
      <c r="B111" s="1" t="str">
        <f>'[1]Вход прайс'!C111</f>
        <v>совм.</v>
      </c>
      <c r="C111" s="2">
        <f>'[1]нал розн'!D111*1.2</f>
        <v>179.2406</v>
      </c>
      <c r="D111" s="2">
        <f>'[1]нал розн'!E111*1.2</f>
        <v>59.149398000000005</v>
      </c>
    </row>
    <row r="112" spans="1:4" x14ac:dyDescent="0.25">
      <c r="A112" t="str">
        <f>'[1]Вход прайс'!B112</f>
        <v>Дозирующее лезвие HP LJ5L/6L/1100/AX ProfiLine</v>
      </c>
      <c r="B112" s="1" t="str">
        <f>'[1]Вход прайс'!C112</f>
        <v>ProfiLine</v>
      </c>
      <c r="C112" s="2">
        <f>'[1]нал розн'!D112*1.2</f>
        <v>92.230599999999995</v>
      </c>
      <c r="D112" s="2">
        <f>'[1]нал розн'!E112*1.2</f>
        <v>30.436097999999998</v>
      </c>
    </row>
    <row r="113" spans="1:4" x14ac:dyDescent="0.25">
      <c r="A113" t="str">
        <f>'[1]Вход прайс'!B113</f>
        <v>Лента HP 1200 (7115/2613/2624/2612) для герметизации тонера бункера</v>
      </c>
      <c r="B113" s="1" t="str">
        <f>'[1]Вход прайс'!C113</f>
        <v>совм.</v>
      </c>
      <c r="C113" s="2">
        <f>'[1]нал розн'!D113*1.2</f>
        <v>83.529599999999988</v>
      </c>
      <c r="D113" s="2">
        <f>'[1]нал розн'!E113*1.2</f>
        <v>27.564767999999994</v>
      </c>
    </row>
    <row r="114" spans="1:4" x14ac:dyDescent="0.25">
      <c r="A114" t="str">
        <f>'[1]Вход прайс'!B114</f>
        <v>Магнитный вал в сборе HP LJ 1010/1012/1015/3015/3020MFP/3030MFP/1022/1020/1018/3050/3052/3055 ProfiLine</v>
      </c>
      <c r="B114" s="1" t="str">
        <f>'[1]Вход прайс'!C114</f>
        <v>ProfiLine</v>
      </c>
      <c r="C114" s="2">
        <f>'[1]нал розн'!D114*1.2</f>
        <v>161.83859999999999</v>
      </c>
      <c r="D114" s="2">
        <f>'[1]нал розн'!E114*1.2</f>
        <v>53.406737999999997</v>
      </c>
    </row>
    <row r="115" spans="1:4" x14ac:dyDescent="0.25">
      <c r="A115" t="str">
        <f>'[1]Вход прайс'!B115</f>
        <v>Магнитный вал в сборе HP LJ P1005/P1006/1505/1505n/1007/1008/1522nf/n/1566/1606DN/1102W/1120/1120n ProfiLine</v>
      </c>
      <c r="B115" s="1" t="str">
        <f>'[1]Вход прайс'!C115</f>
        <v>ProfiLine</v>
      </c>
      <c r="C115" s="2">
        <f>'[1]нал розн'!D115*1.2</f>
        <v>191.42199999999997</v>
      </c>
      <c r="D115" s="2">
        <f>'[1]нал розн'!E115*1.2</f>
        <v>63.169259999999994</v>
      </c>
    </row>
    <row r="116" spans="1:4" x14ac:dyDescent="0.25">
      <c r="A116" t="str">
        <f>'[1]Вход прайс'!B116</f>
        <v>Ролик заряда HP 5000/5200/8100/9000/IR2016/2018/2200 ProfiLine</v>
      </c>
      <c r="B116" s="1" t="str">
        <f>'[1]Вход прайс'!C116</f>
        <v>совм.</v>
      </c>
      <c r="C116" s="2">
        <f>'[1]нал розн'!D116*1.2</f>
        <v>1355.6157999999998</v>
      </c>
      <c r="D116" s="2">
        <f>'[1]нал розн'!E116*1.2</f>
        <v>447.35321399999992</v>
      </c>
    </row>
    <row r="117" spans="1:4" x14ac:dyDescent="0.25">
      <c r="A117" t="str">
        <f>'[1]Вход прайс'!B117</f>
        <v>Ролик заряда HP LJ 1010/1012/1015/3015/3020MFP/3030MFP/1022/1020/1018/3050/3052/3055/1000/1200/1220/1150/1160/1300/5L/6L/3100/P2035/2055/2050/2055/400/M401/425 ProfiLine</v>
      </c>
      <c r="B117" s="1" t="str">
        <f>'[1]Вход прайс'!C117</f>
        <v>ProfiLine</v>
      </c>
      <c r="C117" s="2">
        <f>'[1]нал розн'!D117*1.2</f>
        <v>139.21599999999995</v>
      </c>
      <c r="D117" s="2">
        <f>'[1]нал розн'!E117*1.2</f>
        <v>45.941279999999999</v>
      </c>
    </row>
    <row r="118" spans="1:4" x14ac:dyDescent="0.25">
      <c r="A118" t="str">
        <f>'[1]Вход прайс'!B118</f>
        <v>Ролик заряда HP LJ 2100/2300/4000/4100/4200/4300/P3005/P3015 ProfiLine</v>
      </c>
      <c r="B118" s="1" t="str">
        <f>'[1]Вход прайс'!C118</f>
        <v>ProfiLine</v>
      </c>
      <c r="C118" s="2">
        <f>'[1]нал розн'!D118*1.2</f>
        <v>142.69639999999998</v>
      </c>
      <c r="D118" s="2">
        <f>'[1]нал розн'!E118*1.2</f>
        <v>47.089811999999995</v>
      </c>
    </row>
    <row r="119" spans="1:4" x14ac:dyDescent="0.25">
      <c r="A119" t="str">
        <f>'[1]Вход прайс'!B119</f>
        <v>Ролик заряда HP LJ 2100/2300/4000/4100/4200/4300/P3005/P3015 ProfiLine</v>
      </c>
      <c r="B119" s="1" t="str">
        <f>'[1]Вход прайс'!C119</f>
        <v>ProfiLine</v>
      </c>
      <c r="C119" s="2">
        <f>'[1]нал розн'!D119*1.2</f>
        <v>142.69639999999998</v>
      </c>
      <c r="D119" s="2">
        <f>'[1]нал розн'!E119*1.2</f>
        <v>47.089811999999995</v>
      </c>
    </row>
    <row r="120" spans="1:4" x14ac:dyDescent="0.25">
      <c r="A120" t="str">
        <f>'[1]Вход прайс'!B120</f>
        <v>Ролик заряда HP LJ P1005/P1006/P1505/P1007/P1008/1120/1522 ProfiLine</v>
      </c>
      <c r="B120" s="1" t="str">
        <f>'[1]Вход прайс'!C120</f>
        <v>ProfiLine</v>
      </c>
      <c r="C120" s="2">
        <f>'[1]нал розн'!D120*1.2</f>
        <v>140.95619999999997</v>
      </c>
      <c r="D120" s="2">
        <f>'[1]нал розн'!E120*1.2</f>
        <v>46.515545999999986</v>
      </c>
    </row>
    <row r="121" spans="1:4" x14ac:dyDescent="0.25">
      <c r="A121" t="str">
        <f>'[1]Вход прайс'!B121</f>
        <v>Ролик заряда HP P1005/1006/1505 (совм)</v>
      </c>
      <c r="B121" s="1" t="str">
        <f>'[1]Вход прайс'!C121</f>
        <v>совм.</v>
      </c>
      <c r="C121" s="2">
        <f>'[1]нал розн'!D121*1.2</f>
        <v>175.76019999999997</v>
      </c>
      <c r="D121" s="2">
        <f>'[1]нал розн'!E121*1.2</f>
        <v>58.000865999999988</v>
      </c>
    </row>
    <row r="122" spans="1:4" x14ac:dyDescent="0.25">
      <c r="A122" t="str">
        <f>'[1]Вход прайс'!B122</f>
        <v>Ролик захвата HP LJ P1505/M1522 (RL1-1497)</v>
      </c>
      <c r="B122" s="1" t="str">
        <f>'[1]Вход прайс'!C122</f>
        <v>ориг.</v>
      </c>
      <c r="C122" s="2">
        <f>'[1]нал розн'!D122*1.2</f>
        <v>640.39359999999999</v>
      </c>
      <c r="D122" s="2">
        <f>'[1]нал розн'!E122*1.2</f>
        <v>211.32988800000001</v>
      </c>
    </row>
    <row r="123" spans="1:4" x14ac:dyDescent="0.25">
      <c r="A123" t="str">
        <f>'[1]Вход прайс'!B123</f>
        <v>Ролик захвата бумаги FC-230/6512/IR-1600/2000 (FB4-9817/FE5-4199/RB1-8865/RB1-8957)</v>
      </c>
      <c r="B123" s="1" t="str">
        <f>'[1]Вход прайс'!C123</f>
        <v>Canon</v>
      </c>
      <c r="C123" s="2">
        <f>'[1]нал розн'!D123*1.2</f>
        <v>776.12919999999997</v>
      </c>
      <c r="D123" s="2">
        <f>'[1]нал розн'!E123*1.2</f>
        <v>256.12263599999994</v>
      </c>
    </row>
    <row r="124" spans="1:4" x14ac:dyDescent="0.25">
      <c r="A124" t="str">
        <f>'[1]Вход прайс'!B124</f>
        <v>Ролик захвата бумаги HP 2100/1160/1320/2200/2400 (RB2-2891) второй лоток</v>
      </c>
      <c r="B124" s="1" t="str">
        <f>'[1]Вход прайс'!C124</f>
        <v>ориг.</v>
      </c>
      <c r="C124" s="2">
        <f>'[1]нал розн'!D124*1.2</f>
        <v>309.75559999999996</v>
      </c>
      <c r="D124" s="2">
        <f>'[1]нал розн'!E124*1.2</f>
        <v>102.219348</v>
      </c>
    </row>
    <row r="125" spans="1:4" x14ac:dyDescent="0.25">
      <c r="A125" t="str">
        <f>'[1]Вход прайс'!B125</f>
        <v>Ролик захвата бумаги HP LJ 1010/1020/3015/3020 (RC1-2050/RC1-2030/RL1-0266)</v>
      </c>
      <c r="B125" s="1" t="str">
        <f>'[1]Вход прайс'!C125</f>
        <v>ориг.</v>
      </c>
      <c r="C125" s="2">
        <f>'[1]нал розн'!D125*1.2</f>
        <v>765.68799999999987</v>
      </c>
      <c r="D125" s="2">
        <f>'[1]нал розн'!E125*1.2</f>
        <v>252.67703999999998</v>
      </c>
    </row>
    <row r="126" spans="1:4" x14ac:dyDescent="0.25">
      <c r="A126" t="str">
        <f>'[1]Вход прайс'!B126</f>
        <v>Ролик захвата бумаги HP LJ P2035/P2055 (RM1-6414/RM1-9168) из кассеты нижнего лотка №2</v>
      </c>
      <c r="B126" s="1" t="str">
        <f>'[1]Вход прайс'!C126</f>
        <v>ориг.</v>
      </c>
      <c r="C126" s="2">
        <f>'[1]нал розн'!D126*1.2</f>
        <v>675.19759999999997</v>
      </c>
      <c r="D126" s="2">
        <f>'[1]нал розн'!E126*1.2</f>
        <v>222.81520799999998</v>
      </c>
    </row>
    <row r="127" spans="1:4" x14ac:dyDescent="0.25">
      <c r="A127" t="str">
        <f>'[1]Вход прайс'!B127</f>
        <v>Ролик захвата в сборе из ADF HP LJ 3052/3055/3390 (5851-2559/5851-3580)</v>
      </c>
      <c r="B127" s="1" t="str">
        <f>'[1]Вход прайс'!C127</f>
        <v>HP</v>
      </c>
      <c r="C127" s="2">
        <f>'[1]нал розн'!D127*1.2</f>
        <v>2947.8988000000004</v>
      </c>
      <c r="D127" s="2">
        <f>'[1]нал розн'!E127*1.2</f>
        <v>972.80660399999999</v>
      </c>
    </row>
    <row r="128" spans="1:4" x14ac:dyDescent="0.25">
      <c r="A128" t="str">
        <f>'[1]Вход прайс'!B128</f>
        <v>Ролик захвата из кассеты HP LJ P3005/M3027/M3035 (RL1-1370/1367)</v>
      </c>
      <c r="B128" s="1" t="str">
        <f>'[1]Вход прайс'!C128</f>
        <v>ориг.</v>
      </c>
      <c r="C128" s="2">
        <f>'[1]нал розн'!D128*1.2</f>
        <v>278.4319999999999</v>
      </c>
      <c r="D128" s="2">
        <f>'[1]нал розн'!E128*1.2</f>
        <v>91.882559999999998</v>
      </c>
    </row>
    <row r="129" spans="1:4" x14ac:dyDescent="0.25">
      <c r="A129" t="str">
        <f>'[1]Вход прайс'!B129</f>
        <v>Ролик подачи бумаги HP 1200/1000/1005/1300/3300 (RF0-1008/RL1-0303)</v>
      </c>
      <c r="B129" s="1" t="str">
        <f>'[1]Вход прайс'!C129</f>
        <v>ориг.</v>
      </c>
      <c r="C129" s="2">
        <f>'[1]нал розн'!D129*1.2</f>
        <v>254.06919999999997</v>
      </c>
      <c r="D129" s="2">
        <f>'[1]нал розн'!E129*1.2</f>
        <v>83.842835999999991</v>
      </c>
    </row>
    <row r="130" spans="1:4" x14ac:dyDescent="0.25">
      <c r="A130" t="str">
        <f>'[1]Вход прайс'!B130</f>
        <v>Термопленка HP LJ P1102/M1212/M1213/M1217/M1132mfp/P1536/1606 (Прибалтика)</v>
      </c>
      <c r="B130" s="1" t="str">
        <f>'[1]Вход прайс'!C130</f>
        <v>Прибалтика</v>
      </c>
      <c r="C130" s="2">
        <f>'[1]нал розн'!D130*1.2</f>
        <v>535.98159999999984</v>
      </c>
      <c r="D130" s="2">
        <f>'[1]нал розн'!E130*1.2</f>
        <v>176.87392799999995</v>
      </c>
    </row>
    <row r="131" spans="1:4" x14ac:dyDescent="0.25">
      <c r="A131" t="str">
        <f>'[1]Вход прайс'!B131</f>
        <v>Тормозная площадка  HP 1200/1000/1300/3300 (o) RF0-1014</v>
      </c>
      <c r="B131" s="1" t="str">
        <f>'[1]Вход прайс'!C131</f>
        <v>совм.</v>
      </c>
      <c r="C131" s="2">
        <f>'[1]нал розн'!D131*1.2</f>
        <v>341.0791999999999</v>
      </c>
      <c r="D131" s="2">
        <f>'[1]нал розн'!E131*1.2</f>
        <v>112.556136</v>
      </c>
    </row>
    <row r="132" spans="1:4" x14ac:dyDescent="0.25">
      <c r="A132" t="str">
        <f>'[1]Вход прайс'!B132</f>
        <v>Тормозная площадка HP LJ 1022/3050/3052/3055 (RM1-2048/5564-000)</v>
      </c>
      <c r="B132" s="1" t="str">
        <f>'[1]Вход прайс'!C132</f>
        <v>ориг.</v>
      </c>
      <c r="C132" s="2">
        <f>'[1]нал розн'!D132*1.2</f>
        <v>669.97699999999986</v>
      </c>
      <c r="D132" s="2">
        <f>'[1]нал розн'!E132*1.2</f>
        <v>221.09240999999994</v>
      </c>
    </row>
    <row r="133" spans="1:4" x14ac:dyDescent="0.25">
      <c r="A133" t="str">
        <f>'[1]Вход прайс'!B133</f>
        <v>РакелиHEWLETT PACKARD</v>
      </c>
      <c r="B133" s="1">
        <f>'[1]Вход прайс'!C133</f>
        <v>0</v>
      </c>
      <c r="C133" s="2">
        <f>'[1]нал розн'!D133*1.2</f>
        <v>0</v>
      </c>
      <c r="D133" s="2">
        <f>'[1]нал розн'!E133*1.2</f>
        <v>0</v>
      </c>
    </row>
    <row r="134" spans="1:4" x14ac:dyDescent="0.25">
      <c r="A134" t="str">
        <f>'[1]Вход прайс'!B134</f>
        <v>Дозирующее лезвие HP LJ P4014/4015/4515 (Совм.)</v>
      </c>
      <c r="B134" s="1" t="str">
        <f>'[1]Вход прайс'!C134</f>
        <v>совм.</v>
      </c>
      <c r="C134" s="2">
        <f>'[1]нал розн'!D134*1.2</f>
        <v>154.87779999999998</v>
      </c>
      <c r="D134" s="2">
        <f>'[1]нал розн'!E134*1.2</f>
        <v>51.109673999999998</v>
      </c>
    </row>
    <row r="135" spans="1:4" x14ac:dyDescent="0.25">
      <c r="A135" t="str">
        <f>'[1]Вход прайс'!B135</f>
        <v>Ракель HP LJ 4200/4250/4240/4300/4350/4345 ProfiLine</v>
      </c>
      <c r="B135" s="1" t="str">
        <f>'[1]Вход прайс'!C135</f>
        <v>ProfiLine</v>
      </c>
      <c r="C135" s="2">
        <f>'[1]нал розн'!D135*1.2</f>
        <v>151.39739999999998</v>
      </c>
      <c r="D135" s="2">
        <f>'[1]нал розн'!E135*1.2</f>
        <v>49.961141999999995</v>
      </c>
    </row>
    <row r="136" spans="1:4" x14ac:dyDescent="0.25">
      <c r="A136" t="str">
        <f>'[1]Вход прайс'!B136</f>
        <v>Ракель HP LJ 5000/5200/8100/ 8500/9000 ProfiLine</v>
      </c>
      <c r="B136" s="1" t="str">
        <f>'[1]Вход прайс'!C136</f>
        <v>ProfiLine</v>
      </c>
      <c r="C136" s="2">
        <f>'[1]нал розн'!D136*1.2</f>
        <v>320.1968</v>
      </c>
      <c r="D136" s="2">
        <f>'[1]нал розн'!E136*1.2</f>
        <v>105.66494400000001</v>
      </c>
    </row>
    <row r="137" spans="1:4" x14ac:dyDescent="0.25">
      <c r="A137" t="str">
        <f>'[1]Вход прайс'!B137</f>
        <v>Ракель HP LJ P1005/P1006/P1505/P1007/P1008/1120/1522 ProfiLine</v>
      </c>
      <c r="B137" s="1" t="str">
        <f>'[1]Вход прайс'!C137</f>
        <v>ProfiLine</v>
      </c>
      <c r="C137" s="2">
        <f>'[1]нал розн'!D137*1.2</f>
        <v>137.47579999999996</v>
      </c>
      <c r="D137" s="2">
        <f>'[1]нал розн'!E137*1.2</f>
        <v>45.36701399999999</v>
      </c>
    </row>
    <row r="138" spans="1:4" x14ac:dyDescent="0.25">
      <c r="A138" t="str">
        <f>'[1]Вход прайс'!B138</f>
        <v>Ракель HP LJ P2035/2055</v>
      </c>
      <c r="B138" s="1" t="str">
        <f>'[1]Вход прайс'!C138</f>
        <v>совм.</v>
      </c>
      <c r="C138" s="2">
        <f>'[1]нал розн'!D138*1.2</f>
        <v>160.0984</v>
      </c>
      <c r="D138" s="2">
        <f>'[1]нал розн'!E138*1.2</f>
        <v>52.832472000000003</v>
      </c>
    </row>
    <row r="139" spans="1:4" x14ac:dyDescent="0.25">
      <c r="A139" t="str">
        <f>'[1]Вход прайс'!B139</f>
        <v>Ракель HP LJ P3005/2410/2420/2430/2100/2200/2300/M3027/M3035 CLJ 4000/4050/4100 ProfiLine</v>
      </c>
      <c r="B139" s="1" t="str">
        <f>'[1]Вход прайс'!C139</f>
        <v>ProfiLine</v>
      </c>
      <c r="C139" s="2">
        <f>'[1]нал розн'!D139*1.2</f>
        <v>151.39739999999998</v>
      </c>
      <c r="D139" s="2">
        <f>'[1]нал розн'!E139*1.2</f>
        <v>49.961141999999995</v>
      </c>
    </row>
    <row r="140" spans="1:4" x14ac:dyDescent="0.25">
      <c r="A140" t="str">
        <f>'[1]Вход прайс'!B140</f>
        <v>Ракель HP LJ 1010/1012/1015/3015/3020MFP/3030MFP/1022/1020/1018/1200/3050/3052/3055/1000/1200/1220/1005/5L/6L/3100/1100/3200/1150/1300/1160/1320/3392MFP/3390MFP/P2015/P2014/M2727 ProfiLine</v>
      </c>
      <c r="B140" s="1" t="str">
        <f>'[1]Вход прайс'!C140</f>
        <v>ProfiLine</v>
      </c>
      <c r="C140" s="2">
        <f>'[1]нал розн'!D140*1.2</f>
        <v>114.85319999999997</v>
      </c>
      <c r="D140" s="2">
        <f>'[1]нал розн'!E140*1.2</f>
        <v>37.901555999999992</v>
      </c>
    </row>
    <row r="141" spans="1:4" x14ac:dyDescent="0.25">
      <c r="A141" t="str">
        <f>'[1]Вход прайс'!B141</f>
        <v>ТермопленкиHEWLETT PACKARD</v>
      </c>
      <c r="B141" s="1">
        <f>'[1]Вход прайс'!C141</f>
        <v>0</v>
      </c>
      <c r="C141" s="2">
        <f>'[1]нал розн'!D141*1.2</f>
        <v>0</v>
      </c>
      <c r="D141" s="2">
        <f>'[1]нал розн'!E141*1.2</f>
        <v>0</v>
      </c>
    </row>
    <row r="142" spans="1:4" x14ac:dyDescent="0.25">
      <c r="A142" t="str">
        <f>'[1]Вход прайс'!B142</f>
        <v>Термопленка HP LJ 1100/1120/CANON LBP-810/1120 /3200/FAX-L900) (Прибалтика)</v>
      </c>
      <c r="B142" s="1" t="str">
        <f>'[1]Вход прайс'!C142</f>
        <v>Прибалтика</v>
      </c>
      <c r="C142" s="2">
        <f>'[1]нал розн'!D142*1.2</f>
        <v>680.41819999999984</v>
      </c>
      <c r="D142" s="2">
        <f>'[1]нал розн'!E142*1.2</f>
        <v>224.538006</v>
      </c>
    </row>
    <row r="143" spans="1:4" x14ac:dyDescent="0.25">
      <c r="A143" t="str">
        <f>'[1]Вход прайс'!B143</f>
        <v>Термопленка HP LJ 1160/1320/P2015/P2030/P2055/M2727 (Прибалтика)</v>
      </c>
      <c r="B143" s="1" t="str">
        <f>'[1]Вход прайс'!C143</f>
        <v>ориг.</v>
      </c>
      <c r="C143" s="2">
        <f>'[1]нал розн'!D143*1.2</f>
        <v>534.24139999999989</v>
      </c>
      <c r="D143" s="2">
        <f>'[1]нал розн'!E143*1.2</f>
        <v>176.29966199999998</v>
      </c>
    </row>
    <row r="144" spans="1:4" x14ac:dyDescent="0.25">
      <c r="A144" t="str">
        <f>'[1]Вход прайс'!B144</f>
        <v>Термопленка HP LJ 1200/1010/1015/1300/1000/1150 (Прибалтика)</v>
      </c>
      <c r="B144" s="1" t="str">
        <f>'[1]Вход прайс'!C144</f>
        <v>совм.</v>
      </c>
      <c r="C144" s="2">
        <f>'[1]нал розн'!D144*1.2</f>
        <v>288.8732</v>
      </c>
      <c r="D144" s="2">
        <f>'[1]нал розн'!E144*1.2</f>
        <v>95.328155999999993</v>
      </c>
    </row>
    <row r="145" spans="1:4" x14ac:dyDescent="0.25">
      <c r="A145" t="str">
        <f>'[1]Вход прайс'!B145</f>
        <v>Термопленка HP LJ 2400/2410/2420/P3005/M3027/3035/2200  (Прибалтика, г.Калининград)</v>
      </c>
      <c r="B145" s="1" t="str">
        <f>'[1]Вход прайс'!C145</f>
        <v>Прибалтика</v>
      </c>
      <c r="C145" s="2">
        <f>'[1]нал розн'!D145*1.2</f>
        <v>1211.1791999999998</v>
      </c>
      <c r="D145" s="2">
        <f>'[1]нал розн'!E145*1.2</f>
        <v>399.68913599999996</v>
      </c>
    </row>
    <row r="146" spans="1:4" x14ac:dyDescent="0.25">
      <c r="A146" t="str">
        <f>'[1]Вход прайс'!B146</f>
        <v>Термопленка HP LJ 4200 (Прибалтика, г.Калининград)</v>
      </c>
      <c r="B146" s="1" t="str">
        <f>'[1]Вход прайс'!C146</f>
        <v>совм.</v>
      </c>
      <c r="C146" s="2">
        <f>'[1]нал розн'!D146*1.2</f>
        <v>1341.6941999999997</v>
      </c>
      <c r="D146" s="2">
        <f>'[1]нал розн'!E146*1.2</f>
        <v>442.75908599999997</v>
      </c>
    </row>
    <row r="147" spans="1:4" x14ac:dyDescent="0.25">
      <c r="A147" t="str">
        <f>'[1]Вход прайс'!B147</f>
        <v>Термопленка HP LJ 5000/5100/5200 (Прибалтика, г.Калининград)</v>
      </c>
      <c r="B147" s="1" t="str">
        <f>'[1]Вход прайс'!C147</f>
        <v>совм.</v>
      </c>
      <c r="C147" s="2">
        <f>'[1]нал розн'!D147*1.2</f>
        <v>1714.0969999999998</v>
      </c>
      <c r="D147" s="2">
        <f>'[1]нал розн'!E147*1.2</f>
        <v>565.6520099999999</v>
      </c>
    </row>
    <row r="148" spans="1:4" x14ac:dyDescent="0.25">
      <c r="A148" t="str">
        <f>'[1]Вход прайс'!B148</f>
        <v>Термопленка HP LJ M1005/3015/3020/3030/3050/52/55/M3390/92 (ориг.)</v>
      </c>
      <c r="B148" s="1" t="str">
        <f>'[1]Вход прайс'!C148</f>
        <v>ориг.</v>
      </c>
      <c r="C148" s="2">
        <f>'[1]нал розн'!D148*1.2</f>
        <v>2982.7027999999996</v>
      </c>
      <c r="D148" s="2">
        <f>'[1]нал розн'!E148*1.2</f>
        <v>984.29192399999988</v>
      </c>
    </row>
    <row r="149" spans="1:4" x14ac:dyDescent="0.25">
      <c r="A149" t="str">
        <f>'[1]Вход прайс'!B149</f>
        <v>Термопленка HP LJ M1005/3015/3020/3030/3050/52/55/M3390/92 (Прибалтика)</v>
      </c>
      <c r="B149" s="1" t="str">
        <f>'[1]Вход прайс'!C149</f>
        <v>ориг.</v>
      </c>
      <c r="C149" s="2">
        <f>'[1]нал розн'!D149*1.2</f>
        <v>979.73259999999971</v>
      </c>
      <c r="D149" s="2">
        <f>'[1]нал розн'!E149*1.2</f>
        <v>323.311758</v>
      </c>
    </row>
    <row r="150" spans="1:4" x14ac:dyDescent="0.25">
      <c r="A150" t="str">
        <f>'[1]Вход прайс'!B150</f>
        <v>Термопленка HP LJ P1505/M1120/1522 Прибалтика</v>
      </c>
      <c r="B150" s="1" t="str">
        <f>'[1]Вход прайс'!C150</f>
        <v>совм.</v>
      </c>
      <c r="C150" s="2">
        <f>'[1]нал розн'!D150*1.2</f>
        <v>2081.2791999999999</v>
      </c>
      <c r="D150" s="2">
        <f>'[1]нал розн'!E150*1.2</f>
        <v>686.82213599999989</v>
      </c>
    </row>
    <row r="151" spans="1:4" x14ac:dyDescent="0.25">
      <c r="A151" t="str">
        <f>'[1]Вход прайс'!B151</f>
        <v>CANON</v>
      </c>
      <c r="B151" s="1" t="str">
        <f>'[1]Вход прайс'!C151</f>
        <v>Brand</v>
      </c>
      <c r="C151" s="2">
        <f>'[1]нал розн'!D151*1.2</f>
        <v>0</v>
      </c>
      <c r="D151" s="2">
        <f>'[1]нал розн'!E151*1.2</f>
        <v>0</v>
      </c>
    </row>
    <row r="152" spans="1:4" x14ac:dyDescent="0.25">
      <c r="A152" t="str">
        <f>'[1]Вход прайс'!B152</f>
        <v>Запчасти для CANON</v>
      </c>
      <c r="B152" s="1">
        <f>'[1]Вход прайс'!C152</f>
        <v>0</v>
      </c>
      <c r="C152" s="2">
        <f>'[1]нал розн'!D152*1.2</f>
        <v>0</v>
      </c>
      <c r="D152" s="2">
        <f>'[1]нал розн'!E152*1.2</f>
        <v>0</v>
      </c>
    </row>
    <row r="153" spans="1:4" x14ac:dyDescent="0.25">
      <c r="A153" t="str">
        <f>'[1]Вход прайс'!B153</f>
        <v>Ролик заряда Canon FC230 (совм)</v>
      </c>
      <c r="B153" s="1" t="str">
        <f>'[1]Вход прайс'!C153</f>
        <v>Россия</v>
      </c>
      <c r="C153" s="2">
        <f>'[1]нал розн'!D153*1.2</f>
        <v>132.25519999999995</v>
      </c>
      <c r="D153" s="2">
        <f>'[1]нал розн'!E153*1.2</f>
        <v>43.644215999999993</v>
      </c>
    </row>
    <row r="154" spans="1:4" x14ac:dyDescent="0.25">
      <c r="A154" t="str">
        <f>'[1]Вход прайс'!B154</f>
        <v>Ролик подачи нижнего лотка Canon LBP3200 (FL2-1046) (о)</v>
      </c>
      <c r="B154" s="1" t="str">
        <f>'[1]Вход прайс'!C154</f>
        <v>ориг.</v>
      </c>
      <c r="C154" s="2">
        <f>'[1]нал розн'!D154*1.2</f>
        <v>3261.1347999999989</v>
      </c>
      <c r="D154" s="2">
        <f>'[1]нал розн'!E154*1.2</f>
        <v>1076.1744839999999</v>
      </c>
    </row>
    <row r="155" spans="1:4" x14ac:dyDescent="0.25">
      <c r="A155" t="str">
        <f>'[1]Вход прайс'!B155</f>
        <v>Термопленка Canon IR-1018/1022/1023/MF6530 (Прибалтика)</v>
      </c>
      <c r="B155" s="1" t="str">
        <f>'[1]Вход прайс'!C155</f>
        <v>Canon</v>
      </c>
      <c r="C155" s="2">
        <f>'[1]нал розн'!D155*1.2</f>
        <v>1023.2375999999999</v>
      </c>
      <c r="D155" s="2">
        <f>'[1]нал розн'!E155*1.2</f>
        <v>337.66840799999994</v>
      </c>
    </row>
    <row r="156" spans="1:4" x14ac:dyDescent="0.25">
      <c r="A156" t="str">
        <f>'[1]Вход прайс'!B156</f>
        <v>Термопленка Canon IR-2200/2016/2020/2800/3300 (o)</v>
      </c>
      <c r="B156" s="1" t="str">
        <f>'[1]Вход прайс'!C156</f>
        <v>ориг.</v>
      </c>
      <c r="C156" s="2">
        <f>'[1]нал розн'!D156*1.2</f>
        <v>3168.9042000000004</v>
      </c>
      <c r="D156" s="2">
        <f>'[1]нал розн'!E156*1.2</f>
        <v>1045.738386</v>
      </c>
    </row>
    <row r="157" spans="1:4" x14ac:dyDescent="0.25">
      <c r="A157" t="str">
        <f>'[1]Вход прайс'!B157</f>
        <v>БарабаныCANON</v>
      </c>
      <c r="B157" s="1">
        <f>'[1]Вход прайс'!C157</f>
        <v>0</v>
      </c>
      <c r="C157" s="2">
        <f>'[1]нал розн'!D157*1.2</f>
        <v>0</v>
      </c>
      <c r="D157" s="2">
        <f>'[1]нал розн'!E157*1.2</f>
        <v>0</v>
      </c>
    </row>
    <row r="158" spans="1:4" x14ac:dyDescent="0.25">
      <c r="A158" t="str">
        <f>'[1]Вход прайс'!B158</f>
        <v>Барабан  Canon FC-210/230/310/330/530, PC 770/781(Mitsubishi)</v>
      </c>
      <c r="B158" s="1" t="str">
        <f>'[1]Вход прайс'!C158</f>
        <v>совм.</v>
      </c>
      <c r="C158" s="2">
        <f>'[1]нал розн'!D158*1.2</f>
        <v>1023.2375999999999</v>
      </c>
      <c r="D158" s="2">
        <f>'[1]нал розн'!E158*1.2</f>
        <v>337.66840799999994</v>
      </c>
    </row>
    <row r="159" spans="1:4" x14ac:dyDescent="0.25">
      <c r="A159" t="str">
        <f>'[1]Вход прайс'!B159</f>
        <v>Барабан  Canon FC-210/230/310/330/530, PC 770/781(совм)</v>
      </c>
      <c r="B159" s="1" t="str">
        <f>'[1]Вход прайс'!C159</f>
        <v>Китай</v>
      </c>
      <c r="C159" s="2">
        <f>'[1]нал розн'!D159*1.2</f>
        <v>663.01620000000003</v>
      </c>
      <c r="D159" s="2">
        <f>'[1]нал розн'!E159*1.2</f>
        <v>218.795346</v>
      </c>
    </row>
    <row r="160" spans="1:4" x14ac:dyDescent="0.25">
      <c r="A160" t="str">
        <f>'[1]Вход прайс'!B160</f>
        <v>Барабан Canon IR-1018/1022 Корея</v>
      </c>
      <c r="B160" s="1" t="str">
        <f>'[1]Вход прайс'!C160</f>
        <v>совм.</v>
      </c>
      <c r="C160" s="2">
        <f>'[1]нал розн'!D160*1.2</f>
        <v>788.31059999999991</v>
      </c>
      <c r="D160" s="2">
        <f>'[1]нал розн'!E160*1.2</f>
        <v>260.14249799999999</v>
      </c>
    </row>
    <row r="161" spans="1:4" x14ac:dyDescent="0.25">
      <c r="A161" t="str">
        <f>'[1]Вход прайс'!B161</f>
        <v>Барабан HP 2400/2410/2420/2430/Canon LBP3410/3460/6280K/6330K Colouring</v>
      </c>
      <c r="B161" s="1" t="str">
        <f>'[1]Вход прайс'!C161</f>
        <v>Colouring</v>
      </c>
      <c r="C161" s="2">
        <f>'[1]нал розн'!D161*1.2</f>
        <v>466.37359999999995</v>
      </c>
      <c r="D161" s="2">
        <f>'[1]нал розн'!E161*1.2</f>
        <v>153.90328799999997</v>
      </c>
    </row>
    <row r="162" spans="1:4" x14ac:dyDescent="0.25">
      <c r="A162" t="str">
        <f>'[1]Вход прайс'!B162</f>
        <v>Барабан HP Color LaserJet 5500/5550/Canon EP86/LBP-2710/2810/5700/5800/Image Class 3500/C3500 (совм.) Китай</v>
      </c>
      <c r="B162" s="1" t="str">
        <f>'[1]Вход прайс'!C162</f>
        <v>совм.</v>
      </c>
      <c r="C162" s="2">
        <f>'[1]нал розн'!D162*1.2</f>
        <v>767.42819999999995</v>
      </c>
      <c r="D162" s="2">
        <f>'[1]нал розн'!E162*1.2</f>
        <v>253.251306</v>
      </c>
    </row>
    <row r="163" spans="1:4" x14ac:dyDescent="0.25">
      <c r="A163" t="str">
        <f>'[1]Вход прайс'!B163</f>
        <v>Барабан HP Color LaserJet 9500/CP5225/Canon CLC-3200/LBP-9100/9500/9600C/35/42PPM (совм.) Китай</v>
      </c>
      <c r="B163" s="1" t="str">
        <f>'[1]Вход прайс'!C163</f>
        <v>совм.</v>
      </c>
      <c r="C163" s="2">
        <f>'[1]нал розн'!D163*1.2</f>
        <v>767.42819999999995</v>
      </c>
      <c r="D163" s="2">
        <f>'[1]нал розн'!E163*1.2</f>
        <v>253.251306</v>
      </c>
    </row>
    <row r="164" spans="1:4" x14ac:dyDescent="0.25">
      <c r="A164" t="str">
        <f>'[1]Вход прайс'!B164</f>
        <v>Барабан HP LJ 5L/5ML/6L/6L Pro/1100A/3100/3150/3150se/3150xi/ 3200/3200se/3200xi/Canon FC-1/2/3/5/3II/5II/F-4105/LBP210/220/220Pro/250/310/320/320 Pro/350/440/460/465/660/800/1110/1120 Корея</v>
      </c>
      <c r="B164" s="1" t="str">
        <f>'[1]Вход прайс'!C164</f>
        <v>совм.</v>
      </c>
      <c r="C164" s="2">
        <f>'[1]нал розн'!D164*1.2</f>
        <v>252.32899999999995</v>
      </c>
      <c r="D164" s="2">
        <f>'[1]нал розн'!E164*1.2</f>
        <v>83.268569999999997</v>
      </c>
    </row>
    <row r="165" spans="1:4" x14ac:dyDescent="0.25">
      <c r="A165" t="str">
        <f>'[1]Вход прайс'!B165</f>
        <v>ВалыCANON</v>
      </c>
      <c r="B165" s="1">
        <f>'[1]Вход прайс'!C165</f>
        <v>0</v>
      </c>
      <c r="C165" s="2">
        <f>'[1]нал розн'!D165*1.2</f>
        <v>0</v>
      </c>
      <c r="D165" s="2">
        <f>'[1]нал розн'!E165*1.2</f>
        <v>0</v>
      </c>
    </row>
    <row r="166" spans="1:4" x14ac:dyDescent="0.25">
      <c r="A166" t="str">
        <f>'[1]Вход прайс'!B166</f>
        <v>Магнитный вал Canon FC-230/330 (совм)</v>
      </c>
      <c r="B166" s="1" t="str">
        <f>'[1]Вход прайс'!C166</f>
        <v>совм.</v>
      </c>
      <c r="C166" s="2">
        <f>'[1]нал розн'!D166*1.2</f>
        <v>361.96159999999998</v>
      </c>
      <c r="D166" s="2">
        <f>'[1]нал розн'!E166*1.2</f>
        <v>119.447328</v>
      </c>
    </row>
    <row r="167" spans="1:4" x14ac:dyDescent="0.25">
      <c r="A167" t="str">
        <f>'[1]Вход прайс'!B167</f>
        <v>Резиновый вал Canon FC/PC-210/220/230 (FB2-9601/FB2-9615)</v>
      </c>
      <c r="B167" s="1" t="str">
        <f>'[1]Вход прайс'!C167</f>
        <v>ориг.</v>
      </c>
      <c r="C167" s="2">
        <f>'[1]нал розн'!D167*1.2</f>
        <v>3261.1347999999989</v>
      </c>
      <c r="D167" s="2">
        <f>'[1]нал розн'!E167*1.2</f>
        <v>1076.1744839999999</v>
      </c>
    </row>
    <row r="168" spans="1:4" x14ac:dyDescent="0.25">
      <c r="A168" t="str">
        <f>'[1]Вход прайс'!B168</f>
        <v>Фетровый вал Canon NP1215/1550/6216/6317/6416 ProfiLine</v>
      </c>
      <c r="B168" s="1" t="str">
        <f>'[1]Вход прайс'!C168</f>
        <v>Япония</v>
      </c>
      <c r="C168" s="2">
        <f>'[1]нал розн'!D168*1.2</f>
        <v>553.38359999999989</v>
      </c>
      <c r="D168" s="2">
        <f>'[1]нал розн'!E168*1.2</f>
        <v>182.61658799999998</v>
      </c>
    </row>
    <row r="169" spans="1:4" x14ac:dyDescent="0.25">
      <c r="A169" t="str">
        <f>'[1]Вход прайс'!B169</f>
        <v>РакелиCANON</v>
      </c>
      <c r="B169" s="1">
        <f>'[1]Вход прайс'!C169</f>
        <v>0</v>
      </c>
      <c r="C169" s="2">
        <f>'[1]нал розн'!D169*1.2</f>
        <v>0</v>
      </c>
      <c r="D169" s="2">
        <f>'[1]нал розн'!E169*1.2</f>
        <v>0</v>
      </c>
    </row>
    <row r="170" spans="1:4" x14ac:dyDescent="0.25">
      <c r="A170" t="str">
        <f>'[1]Вход прайс'!B170</f>
        <v>Дозирующее лезвие  CANON FC-330   (совм.)</v>
      </c>
      <c r="B170" s="1" t="str">
        <f>'[1]Вход прайс'!C170</f>
        <v>совм.</v>
      </c>
      <c r="C170" s="2">
        <f>'[1]нал розн'!D170*1.2</f>
        <v>215.78479999999999</v>
      </c>
      <c r="D170" s="2">
        <f>'[1]нал розн'!E170*1.2</f>
        <v>71.208984000000001</v>
      </c>
    </row>
    <row r="171" spans="1:4" x14ac:dyDescent="0.25">
      <c r="A171" t="str">
        <f>'[1]Вход прайс'!B171</f>
        <v>Ракель Canon IR 1600/2000/2016/2018 ProfiLine</v>
      </c>
      <c r="B171" s="1" t="str">
        <f>'[1]Вход прайс'!C171</f>
        <v>совм.</v>
      </c>
      <c r="C171" s="2">
        <f>'[1]нал розн'!D171*1.2</f>
        <v>468.11379999999986</v>
      </c>
      <c r="D171" s="2">
        <f>'[1]нал розн'!E171*1.2</f>
        <v>154.47755399999994</v>
      </c>
    </row>
    <row r="172" spans="1:4" x14ac:dyDescent="0.25">
      <c r="A172" t="str">
        <f>'[1]Вход прайс'!B172</f>
        <v>Ракель Canon IR-1018/1022 (совм)</v>
      </c>
      <c r="B172" s="1" t="str">
        <f>'[1]Вход прайс'!C172</f>
        <v>совм.</v>
      </c>
      <c r="C172" s="2">
        <f>'[1]нал розн'!D172*1.2</f>
        <v>170.53959999999995</v>
      </c>
      <c r="D172" s="2">
        <f>'[1]нал розн'!E172*1.2</f>
        <v>56.278067999999998</v>
      </c>
    </row>
    <row r="173" spans="1:4" x14ac:dyDescent="0.25">
      <c r="A173" t="str">
        <f>'[1]Вход прайс'!B173</f>
        <v>BROTHER</v>
      </c>
      <c r="B173" s="1" t="str">
        <f>'[1]Вход прайс'!C173</f>
        <v>Brand</v>
      </c>
      <c r="C173" s="2">
        <f>'[1]нал розн'!D173*1.2</f>
        <v>0</v>
      </c>
      <c r="D173" s="2">
        <f>'[1]нал розн'!E173*1.2</f>
        <v>0</v>
      </c>
    </row>
    <row r="174" spans="1:4" x14ac:dyDescent="0.25">
      <c r="A174" t="str">
        <f>'[1]Вход прайс'!B174</f>
        <v>Барабаны и ЗИП Brother</v>
      </c>
      <c r="B174" s="1">
        <f>'[1]Вход прайс'!C174</f>
        <v>0</v>
      </c>
      <c r="C174" s="2">
        <f>'[1]нал розн'!D174*1.2</f>
        <v>0</v>
      </c>
      <c r="D174" s="2">
        <f>'[1]нал розн'!E174*1.2</f>
        <v>0</v>
      </c>
    </row>
    <row r="175" spans="1:4" x14ac:dyDescent="0.25">
      <c r="A175" t="str">
        <f>'[1]Вход прайс'!B175</f>
        <v>Барабан BROTHER 2075/2175 (HL-2040/2140/2070)  Tonex</v>
      </c>
      <c r="B175" s="1" t="str">
        <f>'[1]Вход прайс'!C175</f>
        <v>TONEX</v>
      </c>
      <c r="C175" s="2">
        <f>'[1]нал розн'!D175*1.2</f>
        <v>722.18300000000011</v>
      </c>
      <c r="D175" s="2">
        <f>'[1]нал розн'!E175*1.2</f>
        <v>238.32039000000003</v>
      </c>
    </row>
    <row r="176" spans="1:4" x14ac:dyDescent="0.25">
      <c r="A176" t="str">
        <f>'[1]Вход прайс'!B176</f>
        <v>Барабан BROTHER 3100/3200 (HL-5240/5250/5340) TONEX</v>
      </c>
      <c r="B176" s="1" t="str">
        <f>'[1]Вход прайс'!C176</f>
        <v>TONEX</v>
      </c>
      <c r="C176" s="2">
        <f>'[1]нал розн'!D176*1.2</f>
        <v>1245.9831999999997</v>
      </c>
      <c r="D176" s="2">
        <f>'[1]нал розн'!E176*1.2</f>
        <v>411.17445599999991</v>
      </c>
    </row>
    <row r="177" spans="1:4" x14ac:dyDescent="0.25">
      <c r="A177" t="str">
        <f>'[1]Вход прайс'!B177</f>
        <v>Барабан Brother-2075 (HL-2030/2040/2070) cовм</v>
      </c>
      <c r="B177" s="1" t="str">
        <f>'[1]Вход прайс'!C177</f>
        <v>совм.</v>
      </c>
      <c r="C177" s="2">
        <f>'[1]нал розн'!D177*1.2</f>
        <v>755.24680000000001</v>
      </c>
      <c r="D177" s="2">
        <f>'[1]нал розн'!E177*1.2</f>
        <v>249.23144399999998</v>
      </c>
    </row>
    <row r="178" spans="1:4" x14ac:dyDescent="0.25">
      <c r="A178" t="str">
        <f>'[1]Вход прайс'!B178</f>
        <v>Барабан Brother 2075/2175 HL-2030/2040/2070N/2140/2150N/2170W/MFC 7220/7225N/7320/7340/7345/7420/7440/7820N/7840W/DCP 7020/7030/7040/7430/7450/7840/Fax 2820/2910/2920 Корея</v>
      </c>
      <c r="B178" s="1" t="str">
        <f>'[1]Вход прайс'!C178</f>
        <v>совм.</v>
      </c>
      <c r="C178" s="2">
        <f>'[1]нал розн'!D178*1.2</f>
        <v>897.94319999999982</v>
      </c>
      <c r="D178" s="2">
        <f>'[1]нал розн'!E178*1.2</f>
        <v>296.32125599999995</v>
      </c>
    </row>
    <row r="179" spans="1:4" x14ac:dyDescent="0.25">
      <c r="A179" t="str">
        <f>'[1]Вход прайс'!B179</f>
        <v>Дозирующее лезвие Brother HL-2140/2150N/2170W,MFC-7440N/7840W,Lenovo lj2200/lj2200l/2250/2250n ProfiLine</v>
      </c>
      <c r="B179" s="1" t="str">
        <f>'[1]Вход прайс'!C179</f>
        <v>ProfiLine</v>
      </c>
      <c r="C179" s="2">
        <f>'[1]нал розн'!D179*1.2</f>
        <v>90.490399999999994</v>
      </c>
      <c r="D179" s="2">
        <f>'[1]нал розн'!E179*1.2</f>
        <v>29.861832</v>
      </c>
    </row>
    <row r="180" spans="1:4" x14ac:dyDescent="0.25">
      <c r="A180" t="str">
        <f>'[1]Вход прайс'!B180</f>
        <v>Дозирующее лезвие Brother MFC-7420/HL-2030/2040/2145/DCP-7010/7025 ProfiLine</v>
      </c>
      <c r="B180" s="1" t="str">
        <f>'[1]Вход прайс'!C180</f>
        <v>ProfiLine</v>
      </c>
      <c r="C180" s="2">
        <f>'[1]нал розн'!D180*1.2</f>
        <v>165.31899999999999</v>
      </c>
      <c r="D180" s="2">
        <f>'[1]нал розн'!E180*1.2</f>
        <v>54.555269999999986</v>
      </c>
    </row>
    <row r="181" spans="1:4" x14ac:dyDescent="0.25">
      <c r="A181" t="str">
        <f>'[1]Вход прайс'!B181</f>
        <v>Ролик подачи тонера Brother MFC-7420/HL-2030/2040/2145/DCP-7010/7025 ProfiLine</v>
      </c>
      <c r="B181" s="1" t="str">
        <f>'[1]Вход прайс'!C181</f>
        <v>ProfiLine</v>
      </c>
      <c r="C181" s="2">
        <f>'[1]нал розн'!D181*1.2</f>
        <v>191.42199999999997</v>
      </c>
      <c r="D181" s="2">
        <f>'[1]нал розн'!E181*1.2</f>
        <v>63.169259999999994</v>
      </c>
    </row>
    <row r="182" spans="1:4" x14ac:dyDescent="0.25">
      <c r="A182" t="str">
        <f>'[1]Вход прайс'!B182</f>
        <v>KONICA MINOLTA</v>
      </c>
      <c r="B182" s="1" t="str">
        <f>'[1]Вход прайс'!C182</f>
        <v>Brand</v>
      </c>
      <c r="C182" s="2">
        <f>'[1]нал розн'!D182*1.2</f>
        <v>0</v>
      </c>
      <c r="D182" s="2">
        <f>'[1]нал розн'!E182*1.2</f>
        <v>0</v>
      </c>
    </row>
    <row r="183" spans="1:4" x14ac:dyDescent="0.25">
      <c r="A183" t="str">
        <f>'[1]Вход прайс'!B183</f>
        <v>Ракели KONICA MINOLTA</v>
      </c>
      <c r="B183" s="1">
        <f>'[1]Вход прайс'!C183</f>
        <v>0</v>
      </c>
      <c r="C183" s="2">
        <f>'[1]нал розн'!D183*1.2</f>
        <v>0</v>
      </c>
      <c r="D183" s="2">
        <f>'[1]нал розн'!E183*1.2</f>
        <v>0</v>
      </c>
    </row>
    <row r="184" spans="1:4" x14ac:dyDescent="0.25">
      <c r="A184" t="str">
        <f>'[1]Вход прайс'!B184</f>
        <v>Ракель Minolta Di 200/250/251/350/351/Bizhab 200/222/250/282/350/362 (Katun)</v>
      </c>
      <c r="B184" s="1" t="str">
        <f>'[1]Вход прайс'!C184</f>
        <v>Katun</v>
      </c>
      <c r="C184" s="2">
        <f>'[1]нал розн'!D184*1.2</f>
        <v>1628.8271999999995</v>
      </c>
      <c r="D184" s="2">
        <f>'[1]нал розн'!E184*1.2</f>
        <v>537.51297599999987</v>
      </c>
    </row>
    <row r="185" spans="1:4" x14ac:dyDescent="0.25">
      <c r="A185" t="str">
        <f>'[1]Вход прайс'!B185</f>
        <v>KYOCERA MITA</v>
      </c>
      <c r="B185" s="1" t="str">
        <f>'[1]Вход прайс'!C185</f>
        <v>Brand</v>
      </c>
      <c r="C185" s="2">
        <f>'[1]нал розн'!D185*1.2</f>
        <v>0</v>
      </c>
      <c r="D185" s="2">
        <f>'[1]нал розн'!E185*1.2</f>
        <v>0</v>
      </c>
    </row>
    <row r="186" spans="1:4" x14ac:dyDescent="0.25">
      <c r="A186" t="str">
        <f>'[1]Вход прайс'!B186</f>
        <v>Запчасти для KYOCERA MITA</v>
      </c>
      <c r="B186" s="1">
        <f>'[1]Вход прайс'!C186</f>
        <v>0</v>
      </c>
      <c r="C186" s="2">
        <f>'[1]нал розн'!D186*1.2</f>
        <v>0</v>
      </c>
      <c r="D186" s="2">
        <f>'[1]нал розн'!E186*1.2</f>
        <v>0</v>
      </c>
    </row>
    <row r="187" spans="1:4" x14ac:dyDescent="0.25">
      <c r="A187" t="str">
        <f>'[1]Вход прайс'!B187</f>
        <v>Главный коротрон MC-450 FS-6970D Kyocera Mita (302J593061 | 302J593060 | MC-450)</v>
      </c>
      <c r="B187" s="1" t="str">
        <f>'[1]Вход прайс'!C187</f>
        <v>ориг.</v>
      </c>
      <c r="C187" s="2">
        <f>'[1]нал розн'!D187*1.2</f>
        <v>20120.192399999996</v>
      </c>
      <c r="D187" s="2">
        <f>'[1]нал розн'!E187*1.2</f>
        <v>6639.6634919999988</v>
      </c>
    </row>
    <row r="188" spans="1:4" x14ac:dyDescent="0.25">
      <c r="A188" t="str">
        <f>'[1]Вход прайс'!B188</f>
        <v>Направляющая печки KM-1525,1530,2030 Kyocera Mita 2AV20191 | 2AV20190</v>
      </c>
      <c r="B188" s="1" t="str">
        <f>'[1]Вход прайс'!C188</f>
        <v>ориг.</v>
      </c>
      <c r="C188" s="2">
        <f>'[1]нал розн'!D188*1.2</f>
        <v>9484.09</v>
      </c>
      <c r="D188" s="2">
        <f>'[1]нал розн'!E188*1.2</f>
        <v>3129.7496999999998</v>
      </c>
    </row>
    <row r="189" spans="1:4" x14ac:dyDescent="0.25">
      <c r="A189" t="str">
        <f>'[1]Вход прайс'!B189</f>
        <v>PANASONIC</v>
      </c>
      <c r="B189" s="1" t="str">
        <f>'[1]Вход прайс'!C189</f>
        <v>Brand</v>
      </c>
      <c r="C189" s="2">
        <f>'[1]нал розн'!D189*1.2</f>
        <v>0</v>
      </c>
      <c r="D189" s="2">
        <f>'[1]нал розн'!E189*1.2</f>
        <v>0</v>
      </c>
    </row>
    <row r="190" spans="1:4" x14ac:dyDescent="0.25">
      <c r="A190" t="str">
        <f>'[1]Вход прайс'!B190</f>
        <v>Термопленки к факсамPANASONIC</v>
      </c>
      <c r="B190" s="1">
        <f>'[1]Вход прайс'!C190</f>
        <v>0</v>
      </c>
      <c r="C190" s="2">
        <f>'[1]нал розн'!D190*1.2</f>
        <v>0</v>
      </c>
      <c r="D190" s="2">
        <f>'[1]нал розн'!E190*1.2</f>
        <v>0</v>
      </c>
    </row>
    <row r="191" spans="1:4" x14ac:dyDescent="0.25">
      <c r="A191" t="str">
        <f>'[1]Вход прайс'!B191</f>
        <v>Термопленка для принтеров Panasonic KX-F1110 KX-FA136 1уп=2шт ProfiLine</v>
      </c>
      <c r="B191" s="1" t="str">
        <f>'[1]Вход прайс'!C191</f>
        <v>ProfiLine</v>
      </c>
      <c r="C191" s="2">
        <f>'[1]нал розн'!D191*1.2</f>
        <v>870.09999999999991</v>
      </c>
      <c r="D191" s="2">
        <f>'[1]нал розн'!E191*1.2</f>
        <v>287.13299999999998</v>
      </c>
    </row>
    <row r="192" spans="1:4" x14ac:dyDescent="0.25">
      <c r="A192" t="str">
        <f>'[1]Вход прайс'!B192</f>
        <v>Термопленка для принтеров Panasonic KX-FA54/92 35M уп.=2шт. ProfiLine</v>
      </c>
      <c r="B192" s="1" t="str">
        <f>'[1]Вход прайс'!C192</f>
        <v>ProfiLine</v>
      </c>
      <c r="C192" s="2">
        <f>'[1]нал розн'!D192*1.2</f>
        <v>1009.3159999999998</v>
      </c>
      <c r="D192" s="2">
        <f>'[1]нал розн'!E192*1.2</f>
        <v>333.07427999999999</v>
      </c>
    </row>
    <row r="193" spans="1:4" x14ac:dyDescent="0.25">
      <c r="A193" t="str">
        <f>'[1]Вход прайс'!B193</f>
        <v>Термопленка для принтеров Panasonic KX-FA57/93 70M ProfiLine</v>
      </c>
      <c r="B193" s="1" t="str">
        <f>'[1]Вход прайс'!C193</f>
        <v>ProfiLine</v>
      </c>
      <c r="C193" s="2">
        <f>'[1]нал розн'!D193*1.2</f>
        <v>800.49200000000008</v>
      </c>
      <c r="D193" s="2">
        <f>'[1]нал розн'!E193*1.2</f>
        <v>264.16235999999998</v>
      </c>
    </row>
    <row r="194" spans="1:4" x14ac:dyDescent="0.25">
      <c r="A194" t="str">
        <f>'[1]Вход прайс'!B194</f>
        <v>Термопленка для принтеров Panasonic KX-FP 80 KX-FA55A 1уп=2шт ProfiLine</v>
      </c>
      <c r="B194" s="1" t="str">
        <f>'[1]Вход прайс'!C194</f>
        <v>ProfiLine</v>
      </c>
      <c r="C194" s="2">
        <f>'[1]нал розн'!D194*1.2</f>
        <v>1165.9339999999997</v>
      </c>
      <c r="D194" s="2">
        <f>'[1]нал розн'!E194*1.2</f>
        <v>384.75821999999988</v>
      </c>
    </row>
    <row r="195" spans="1:4" x14ac:dyDescent="0.25">
      <c r="A195" t="str">
        <f>'[1]Вход прайс'!B195</f>
        <v>Термопленка для принтеров Panasonic KX-FP205/KX-FP207/KX-FP215/KX-FP218/KX-FC225/KX-FC226/KX-FC228/KX-FC255/KX-FC258/KX-FA52A 30M уп.=2шт. ProfiLine</v>
      </c>
      <c r="B195" s="1" t="str">
        <f>'[1]Вход прайс'!C195</f>
        <v>ProfiLine</v>
      </c>
      <c r="C195" s="2">
        <f>'[1]нал розн'!D195*1.2</f>
        <v>887.50199999999973</v>
      </c>
      <c r="D195" s="2">
        <f>'[1]нал розн'!E195*1.2</f>
        <v>292.87565999999993</v>
      </c>
    </row>
    <row r="196" spans="1:4" x14ac:dyDescent="0.25">
      <c r="A196" t="str">
        <f>'[1]Вход прайс'!B196</f>
        <v>RANK XEROX</v>
      </c>
      <c r="B196" s="1" t="str">
        <f>'[1]Вход прайс'!C196</f>
        <v>Brand</v>
      </c>
      <c r="C196" s="2">
        <f>'[1]нал розн'!D196*1.2</f>
        <v>0</v>
      </c>
      <c r="D196" s="2">
        <f>'[1]нал розн'!E196*1.2</f>
        <v>0</v>
      </c>
    </row>
    <row r="197" spans="1:4" x14ac:dyDescent="0.25">
      <c r="A197" t="str">
        <f>'[1]Вход прайс'!B197</f>
        <v>БарабаныRANK XEROX</v>
      </c>
      <c r="B197" s="1">
        <f>'[1]Вход прайс'!C197</f>
        <v>0</v>
      </c>
      <c r="C197" s="2">
        <f>'[1]нал розн'!D197*1.2</f>
        <v>0</v>
      </c>
      <c r="D197" s="2">
        <f>'[1]нал розн'!E197*1.2</f>
        <v>0</v>
      </c>
    </row>
    <row r="198" spans="1:4" x14ac:dyDescent="0.25">
      <c r="A198" t="str">
        <f>'[1]Вход прайс'!B198</f>
        <v>Барабан Rank Xerox Phaser 3100 совм</v>
      </c>
      <c r="B198" s="1" t="str">
        <f>'[1]Вход прайс'!C198</f>
        <v>совм.</v>
      </c>
      <c r="C198" s="2">
        <f>'[1]нал розн'!D198*1.2</f>
        <v>680.41819999999984</v>
      </c>
      <c r="D198" s="2">
        <f>'[1]нал розн'!E198*1.2</f>
        <v>224.538006</v>
      </c>
    </row>
    <row r="199" spans="1:4" x14ac:dyDescent="0.25">
      <c r="A199" t="str">
        <f>'[1]Вход прайс'!B199</f>
        <v>Барабан Samsung ML-1210/1010/1020/1220/1250/Xexox Phaser 3110/3210 Colouring</v>
      </c>
      <c r="B199" s="1" t="str">
        <f>'[1]Вход прайс'!C199</f>
        <v>Colouring</v>
      </c>
      <c r="C199" s="2">
        <f>'[1]нал розн'!D199*1.2</f>
        <v>320.1968</v>
      </c>
      <c r="D199" s="2">
        <f>'[1]нал розн'!E199*1.2</f>
        <v>105.66494400000001</v>
      </c>
    </row>
    <row r="200" spans="1:4" x14ac:dyDescent="0.25">
      <c r="A200" t="str">
        <f>'[1]Вход прайс'!B200</f>
        <v>Барабан Samsung ML-200/210/250/1010/1210/1220/1250/1550/4500/SF5100/Lexmark Optra E210/Xerox Phaser 3110/3210 Корея</v>
      </c>
      <c r="B200" s="1" t="str">
        <f>'[1]Вход прайс'!C200</f>
        <v>совм.</v>
      </c>
      <c r="C200" s="2">
        <f>'[1]нал розн'!D200*1.2</f>
        <v>341.0791999999999</v>
      </c>
      <c r="D200" s="2">
        <f>'[1]нал розн'!E200*1.2</f>
        <v>112.556136</v>
      </c>
    </row>
    <row r="201" spans="1:4" x14ac:dyDescent="0.25">
      <c r="A201" t="str">
        <f>'[1]Вход прайс'!B201</f>
        <v>Барабан для картриджей Samsung ML-1210/Rank Xerox 3110 (совм)</v>
      </c>
      <c r="B201" s="1" t="str">
        <f>'[1]Вход прайс'!C201</f>
        <v>Китай</v>
      </c>
      <c r="C201" s="2">
        <f>'[1]нал розн'!D201*1.2</f>
        <v>483.77559999999988</v>
      </c>
      <c r="D201" s="2">
        <f>'[1]нал розн'!E201*1.2</f>
        <v>159.64594799999998</v>
      </c>
    </row>
    <row r="202" spans="1:4" x14ac:dyDescent="0.25">
      <c r="A202" t="str">
        <f>'[1]Вход прайс'!B202</f>
        <v>Барабан Samsung ML-1740/1745/1750/1510/1520/700/SCX-4016/4116/4200/4216F/4300/4310/4315/CF-560/565P/750/755P/Lexmark X215/Xerox Phaser 3114/3115/3116/3119/3120/3121/3130/WorkCentre PE16/Ricoh AC104 Корея</v>
      </c>
      <c r="B202" s="1" t="str">
        <f>'[1]Вход прайс'!C202</f>
        <v>совм.</v>
      </c>
      <c r="C202" s="2">
        <f>'[1]нал розн'!D202*1.2</f>
        <v>341.0791999999999</v>
      </c>
      <c r="D202" s="2">
        <f>'[1]нал розн'!E202*1.2</f>
        <v>112.556136</v>
      </c>
    </row>
    <row r="203" spans="1:4" x14ac:dyDescent="0.25">
      <c r="A203" t="str">
        <f>'[1]Вход прайс'!B203</f>
        <v>Барабан Samsung ML-2151N/2152W/2550/2551/2552/Xerox Phaser 3420/3425/3450 Корея</v>
      </c>
      <c r="B203" s="1" t="str">
        <f>'[1]Вход прайс'!C203</f>
        <v>совм.</v>
      </c>
      <c r="C203" s="2">
        <f>'[1]нал розн'!D203*1.2</f>
        <v>567.30519999999979</v>
      </c>
      <c r="D203" s="2">
        <f>'[1]нал розн'!E203*1.2</f>
        <v>187.21071599999996</v>
      </c>
    </row>
    <row r="204" spans="1:4" x14ac:dyDescent="0.25">
      <c r="A204" t="str">
        <f>'[1]Вход прайс'!B204</f>
        <v>Барабан Samsung ML-3050/3051/3470/3475/106/206/208/SCX-5530/4725/5635/Xerox Phaser 3200/3435/3428/WC3550/DELL-1815 Colouring</v>
      </c>
      <c r="B204" s="1" t="str">
        <f>'[1]Вход прайс'!C204</f>
        <v>Colouring</v>
      </c>
      <c r="C204" s="2">
        <f>'[1]нал розн'!D204*1.2</f>
        <v>283.65259999999989</v>
      </c>
      <c r="D204" s="2">
        <f>'[1]нал розн'!E204*1.2</f>
        <v>93.605357999999981</v>
      </c>
    </row>
    <row r="205" spans="1:4" x14ac:dyDescent="0.25">
      <c r="A205" t="str">
        <f>'[1]Вход прайс'!B205</f>
        <v>ЗИП RANK XEROX</v>
      </c>
      <c r="B205" s="1">
        <f>'[1]Вход прайс'!C205</f>
        <v>0</v>
      </c>
      <c r="C205" s="2">
        <f>'[1]нал розн'!D205*1.2</f>
        <v>0</v>
      </c>
      <c r="D205" s="2">
        <f>'[1]нал розн'!E205*1.2</f>
        <v>0</v>
      </c>
    </row>
    <row r="206" spans="1:4" x14ac:dyDescent="0.25">
      <c r="A206" t="str">
        <f>'[1]Вход прайс'!B206</f>
        <v>Тефлоновый вал RX-5915/5921 (Япония)</v>
      </c>
      <c r="B206" s="1" t="str">
        <f>'[1]Вход прайс'!C206</f>
        <v>Rank Xerox</v>
      </c>
      <c r="C206" s="2">
        <f>'[1]нал розн'!D206*1.2</f>
        <v>2608.5597999999995</v>
      </c>
      <c r="D206" s="2">
        <f>'[1]нал розн'!E206*1.2</f>
        <v>860.82473400000003</v>
      </c>
    </row>
    <row r="207" spans="1:4" x14ac:dyDescent="0.25">
      <c r="A207" t="str">
        <f>'[1]Вход прайс'!B207</f>
        <v>RICOH</v>
      </c>
      <c r="B207" s="1" t="str">
        <f>'[1]Вход прайс'!C207</f>
        <v>Brand</v>
      </c>
      <c r="C207" s="2">
        <f>'[1]нал розн'!D207*1.2</f>
        <v>0</v>
      </c>
      <c r="D207" s="2">
        <f>'[1]нал розн'!E207*1.2</f>
        <v>0</v>
      </c>
    </row>
    <row r="208" spans="1:4" x14ac:dyDescent="0.25">
      <c r="A208" t="str">
        <f>'[1]Вход прайс'!B208</f>
        <v>ЗИП RICOH</v>
      </c>
      <c r="B208" s="1">
        <f>'[1]Вход прайс'!C208</f>
        <v>0</v>
      </c>
      <c r="C208" s="2">
        <f>'[1]нал розн'!D208*1.2</f>
        <v>0</v>
      </c>
      <c r="D208" s="2">
        <f>'[1]нал розн'!E208*1.2</f>
        <v>0</v>
      </c>
    </row>
    <row r="209" spans="1:4" x14ac:dyDescent="0.25">
      <c r="A209" t="str">
        <f>'[1]Вход прайс'!B209</f>
        <v>Корпус узла термозакрепления  Ricoh Aficio MP 1500/1600/1600L/2000/2000L (B1214103/B1214101)</v>
      </c>
      <c r="B209" s="1" t="str">
        <f>'[1]Вход прайс'!C209</f>
        <v>ориг.</v>
      </c>
      <c r="C209" s="2">
        <f>'[1]нал розн'!D209*1.2</f>
        <v>8476.5141999999996</v>
      </c>
      <c r="D209" s="2">
        <f>'[1]нал розн'!E209*1.2</f>
        <v>2797.2496859999997</v>
      </c>
    </row>
    <row r="210" spans="1:4" x14ac:dyDescent="0.25">
      <c r="A210" t="str">
        <f>'[1]Вход прайс'!B210</f>
        <v>SAMSUNG</v>
      </c>
      <c r="B210" s="1" t="str">
        <f>'[1]Вход прайс'!C210</f>
        <v>Brand</v>
      </c>
      <c r="C210" s="2">
        <f>'[1]нал розн'!D210*1.2</f>
        <v>0</v>
      </c>
      <c r="D210" s="2">
        <f>'[1]нал розн'!E210*1.2</f>
        <v>0</v>
      </c>
    </row>
    <row r="211" spans="1:4" x14ac:dyDescent="0.25">
      <c r="A211" t="str">
        <f>'[1]Вход прайс'!B211</f>
        <v>ВалыSAMSUNG</v>
      </c>
      <c r="B211" s="1">
        <f>'[1]Вход прайс'!C211</f>
        <v>0</v>
      </c>
      <c r="C211" s="2">
        <f>'[1]нал розн'!D211*1.2</f>
        <v>0</v>
      </c>
      <c r="D211" s="2">
        <f>'[1]нал розн'!E211*1.2</f>
        <v>0</v>
      </c>
    </row>
    <row r="212" spans="1:4" x14ac:dyDescent="0.25">
      <c r="A212" t="str">
        <f>'[1]Вход прайс'!B212</f>
        <v>Вал тефлоновый (верхний) Samsung ML1510/1610/1710/Ph3117/RX 3119/3120/SCX-4016 ProfiLine</v>
      </c>
      <c r="B212" s="1" t="str">
        <f>'[1]Вход прайс'!C212</f>
        <v>совм.</v>
      </c>
      <c r="C212" s="2">
        <f>'[1]нал розн'!D212*1.2</f>
        <v>958.85019999999986</v>
      </c>
      <c r="D212" s="2">
        <f>'[1]нал розн'!E212*1.2</f>
        <v>316.42056600000001</v>
      </c>
    </row>
    <row r="213" spans="1:4" x14ac:dyDescent="0.25">
      <c r="A213" t="str">
        <f>'[1]Вход прайс'!B213</f>
        <v>Магнитный вал (Вал проявки) Samsung ML-1710 (SC)</v>
      </c>
      <c r="B213" s="1" t="str">
        <f>'[1]Вход прайс'!C213</f>
        <v>ориг.</v>
      </c>
      <c r="C213" s="2">
        <f>'[1]нал розн'!D213*1.2</f>
        <v>1195.5174</v>
      </c>
      <c r="D213" s="2">
        <f>'[1]нал розн'!E213*1.2</f>
        <v>394.52074199999998</v>
      </c>
    </row>
    <row r="214" spans="1:4" x14ac:dyDescent="0.25">
      <c r="A214" t="str">
        <f>'[1]Вход прайс'!B214</f>
        <v>ЗИПSAMSUNG</v>
      </c>
      <c r="B214" s="1">
        <f>'[1]Вход прайс'!C214</f>
        <v>0</v>
      </c>
      <c r="C214" s="2">
        <f>'[1]нал розн'!D214*1.2</f>
        <v>0</v>
      </c>
      <c r="D214" s="2">
        <f>'[1]нал розн'!E214*1.2</f>
        <v>0</v>
      </c>
    </row>
    <row r="215" spans="1:4" x14ac:dyDescent="0.25">
      <c r="A215" t="str">
        <f>'[1]Вход прайс'!B215</f>
        <v>Барабан Rank Xerox Phaser 3300/3428 совм</v>
      </c>
      <c r="B215" s="1" t="str">
        <f>'[1]Вход прайс'!C215</f>
        <v>Static Contr</v>
      </c>
      <c r="C215" s="2">
        <f>'[1]нал розн'!D215*1.2</f>
        <v>408.94699999999995</v>
      </c>
      <c r="D215" s="2">
        <f>'[1]нал розн'!E215*1.2</f>
        <v>134.95250999999999</v>
      </c>
    </row>
    <row r="216" spans="1:4" x14ac:dyDescent="0.25">
      <c r="A216" t="str">
        <f>'[1]Вход прайс'!B216</f>
        <v>Барабан Samsung  ML-1630/1631/1660/1661/1665/1666/SCX-3200/3201/3205/3206/4501K Colouring</v>
      </c>
      <c r="B216" s="1" t="str">
        <f>'[1]Вход прайс'!C216</f>
        <v>Colouring</v>
      </c>
      <c r="C216" s="2">
        <f>'[1]нал розн'!D216*1.2</f>
        <v>283.65259999999989</v>
      </c>
      <c r="D216" s="2">
        <f>'[1]нал розн'!E216*1.2</f>
        <v>93.605357999999981</v>
      </c>
    </row>
    <row r="217" spans="1:4" x14ac:dyDescent="0.25">
      <c r="A217" t="str">
        <f>'[1]Вход прайс'!B217</f>
        <v>Барабан Samsung ML-1210/1010/1020/1220/1250/Xexox Phaser 3110/3210 Colouring</v>
      </c>
      <c r="B217" s="1" t="str">
        <f>'[1]Вход прайс'!C217</f>
        <v>Colouring</v>
      </c>
      <c r="C217" s="2">
        <f>'[1]нал розн'!D217*1.2</f>
        <v>320.1968</v>
      </c>
      <c r="D217" s="2">
        <f>'[1]нал розн'!E217*1.2</f>
        <v>105.66494400000001</v>
      </c>
    </row>
    <row r="218" spans="1:4" x14ac:dyDescent="0.25">
      <c r="A218" t="str">
        <f>'[1]Вход прайс'!B218</f>
        <v>Барабан Samsung ML-200/210/250/1010/1210/1220/1250/1550/4500/SF5100/Lexmark Optra E210/Xerox Phaser 3110/3210 Корея</v>
      </c>
      <c r="B218" s="1" t="str">
        <f>'[1]Вход прайс'!C218</f>
        <v>совм.</v>
      </c>
      <c r="C218" s="2">
        <f>'[1]нал розн'!D218*1.2</f>
        <v>341.0791999999999</v>
      </c>
      <c r="D218" s="2">
        <f>'[1]нал розн'!E218*1.2</f>
        <v>112.556136</v>
      </c>
    </row>
    <row r="219" spans="1:4" x14ac:dyDescent="0.25">
      <c r="A219" t="str">
        <f>'[1]Вход прайс'!B219</f>
        <v>Барабан Samsung ML-1210/1250/4500/Rank Xerox 3111/3210 Mitsubishi</v>
      </c>
      <c r="B219" s="1" t="str">
        <f>'[1]Вход прайс'!C219</f>
        <v>Mitsubishi</v>
      </c>
      <c r="C219" s="2">
        <f>'[1]нал розн'!D219*1.2</f>
        <v>800.49200000000008</v>
      </c>
      <c r="D219" s="2">
        <f>'[1]нал розн'!E219*1.2</f>
        <v>264.16235999999998</v>
      </c>
    </row>
    <row r="220" spans="1:4" x14ac:dyDescent="0.25">
      <c r="A220" t="str">
        <f>'[1]Вход прайс'!B220</f>
        <v>Барабан для картриджей Samsung ML-1210/Rank Xerox 3110 (совм)</v>
      </c>
      <c r="B220" s="1" t="str">
        <f>'[1]Вход прайс'!C220</f>
        <v>Китай</v>
      </c>
      <c r="C220" s="2">
        <f>'[1]нал розн'!D220*1.2</f>
        <v>483.77559999999988</v>
      </c>
      <c r="D220" s="2">
        <f>'[1]нал розн'!E220*1.2</f>
        <v>159.64594799999998</v>
      </c>
    </row>
    <row r="221" spans="1:4" x14ac:dyDescent="0.25">
      <c r="A221" t="str">
        <f>'[1]Вход прайс'!B221</f>
        <v>Барабан Samsung ML-1210/Rank Xerox 3111 ProfiLine Premium</v>
      </c>
      <c r="B221" s="1" t="str">
        <f>'[1]Вход прайс'!C221</f>
        <v>AEG</v>
      </c>
      <c r="C221" s="2">
        <f>'[1]нал розн'!D221*1.2</f>
        <v>469.85399999999987</v>
      </c>
      <c r="D221" s="2">
        <f>'[1]нал розн'!E221*1.2</f>
        <v>155.05181999999999</v>
      </c>
    </row>
    <row r="222" spans="1:4" x14ac:dyDescent="0.25">
      <c r="A222" t="str">
        <f>'[1]Вход прайс'!B222</f>
        <v>Барабан Samsung ML-1510/1520/1710/SCX4100/Rank Xerox 3121 Mitsubishi</v>
      </c>
      <c r="B222" s="1" t="str">
        <f>'[1]Вход прайс'!C222</f>
        <v>Mitsubishi</v>
      </c>
      <c r="C222" s="2">
        <f>'[1]нал розн'!D222*1.2</f>
        <v>703.04079999999988</v>
      </c>
      <c r="D222" s="2">
        <f>'[1]нал розн'!E222*1.2</f>
        <v>232.00346399999995</v>
      </c>
    </row>
    <row r="223" spans="1:4" x14ac:dyDescent="0.25">
      <c r="A223" t="str">
        <f>'[1]Вход прайс'!B223</f>
        <v>Барабан Samsung ML-1510/1520/1710/SCX4100/Rank Xerox 3121/3119 ProfiLine Premium</v>
      </c>
      <c r="B223" s="1" t="str">
        <f>'[1]Вход прайс'!C223</f>
        <v>AEG</v>
      </c>
      <c r="C223" s="2">
        <f>'[1]нал розн'!D223*1.2</f>
        <v>401.9862</v>
      </c>
      <c r="D223" s="2">
        <f>'[1]нал розн'!E223*1.2</f>
        <v>132.65544600000001</v>
      </c>
    </row>
    <row r="224" spans="1:4" x14ac:dyDescent="0.25">
      <c r="A224" t="str">
        <f>'[1]Вход прайс'!B224</f>
        <v>Барабан Samsung ML-1740/1745/1750/1510/1520/700/SCX-4016/4116/4200/4216F/4300/4310/4315/CF-560/565P/750/755P/Lexmark X215/Xerox Phaser 3114/3115/3116/3119/3120/3121/3130/WorkCentre PE16/Ricoh AC104 Корея</v>
      </c>
      <c r="B224" s="1" t="str">
        <f>'[1]Вход прайс'!C224</f>
        <v>совм.</v>
      </c>
      <c r="C224" s="2">
        <f>'[1]нал розн'!D224*1.2</f>
        <v>341.0791999999999</v>
      </c>
      <c r="D224" s="2">
        <f>'[1]нал розн'!E224*1.2</f>
        <v>112.556136</v>
      </c>
    </row>
    <row r="225" spans="1:4" x14ac:dyDescent="0.25">
      <c r="A225" t="str">
        <f>'[1]Вход прайс'!B225</f>
        <v>Барабан Samsung ML-1610/1615/1640/2010/2240/2020/2510/2570/2571/SCX-4321/4521/4650F/4650N/4652F/4655F/4655FN/4725F/4725FN/Dell 1100/1110/Xerox Phaser 3117/3122/3200/3124/WorkCentre PE220  Корея</v>
      </c>
      <c r="B225" s="1" t="str">
        <f>'[1]Вход прайс'!C225</f>
        <v>совм.</v>
      </c>
      <c r="C225" s="2">
        <f>'[1]нал розн'!D225*1.2</f>
        <v>341.0791999999999</v>
      </c>
      <c r="D225" s="2">
        <f>'[1]нал розн'!E225*1.2</f>
        <v>112.556136</v>
      </c>
    </row>
    <row r="226" spans="1:4" x14ac:dyDescent="0.25">
      <c r="A226" t="str">
        <f>'[1]Вход прайс'!B226</f>
        <v>Барабан Samsung ML-1610/1615/2010/1640/2240/2020/2510/2570/2571/SCX4321/452/Xerox Phaser 3117/3122/3124/3125 Colouring</v>
      </c>
      <c r="B226" s="1" t="str">
        <f>'[1]Вход прайс'!C226</f>
        <v>Colouring</v>
      </c>
      <c r="C226" s="2">
        <f>'[1]нал розн'!D226*1.2</f>
        <v>283.65259999999989</v>
      </c>
      <c r="D226" s="2">
        <f>'[1]нал розн'!E226*1.2</f>
        <v>93.605357999999981</v>
      </c>
    </row>
    <row r="227" spans="1:4" x14ac:dyDescent="0.25">
      <c r="A227" t="str">
        <f>'[1]Вход прайс'!B227</f>
        <v>Барабан Samsung ML-1610/1615/2010/1640/2240/2020/2510/2570/2571/SCX4321/453 ProfiLine Premium</v>
      </c>
      <c r="B227" s="1" t="str">
        <f>'[1]Вход прайс'!C227</f>
        <v>AEG</v>
      </c>
      <c r="C227" s="2">
        <f>'[1]нал розн'!D227*1.2</f>
        <v>469.85399999999987</v>
      </c>
      <c r="D227" s="2">
        <f>'[1]нал розн'!E227*1.2</f>
        <v>155.05181999999999</v>
      </c>
    </row>
    <row r="228" spans="1:4" x14ac:dyDescent="0.25">
      <c r="A228" t="str">
        <f>'[1]Вход прайс'!B228</f>
        <v>Барабан Samsung ML-1630/1660/1665/SCX-3200/3205 Tonex</v>
      </c>
      <c r="B228" s="1" t="str">
        <f>'[1]Вход прайс'!C228</f>
        <v>TONEX</v>
      </c>
      <c r="C228" s="2">
        <f>'[1]нал розн'!D228*1.2</f>
        <v>511.61879999999996</v>
      </c>
      <c r="D228" s="2">
        <f>'[1]нал розн'!E228*1.2</f>
        <v>168.83420399999997</v>
      </c>
    </row>
    <row r="229" spans="1:4" x14ac:dyDescent="0.25">
      <c r="A229" t="str">
        <f>'[1]Вход прайс'!B229</f>
        <v>Барабан Samsung ML-1710/1410/1510/1520/1750/SCX-4016/4100/4116/4200/4216/4300/Rank Xerox 3120 Colouring</v>
      </c>
      <c r="B229" s="1" t="str">
        <f>'[1]Вход прайс'!C229</f>
        <v>Colouring</v>
      </c>
      <c r="C229" s="2">
        <f>'[1]нал розн'!D229*1.2</f>
        <v>283.65259999999989</v>
      </c>
      <c r="D229" s="2">
        <f>'[1]нал розн'!E229*1.2</f>
        <v>93.605357999999981</v>
      </c>
    </row>
    <row r="230" spans="1:4" x14ac:dyDescent="0.25">
      <c r="A230" t="str">
        <f>'[1]Вход прайс'!B230</f>
        <v>Барабан Samsung ML-1910/1915/2525/2850/2850D/2851ND/SCX4828/4600/4623/SF-650/Xerox Phaser 3250/WC3210 Mitsubishi</v>
      </c>
      <c r="B230" s="1" t="str">
        <f>'[1]Вход прайс'!C230</f>
        <v>Mitsubishi</v>
      </c>
      <c r="C230" s="2">
        <f>'[1]нал розн'!D230*1.2</f>
        <v>565.56499999999994</v>
      </c>
      <c r="D230" s="2">
        <f>'[1]нал розн'!E230*1.2</f>
        <v>186.63645</v>
      </c>
    </row>
    <row r="231" spans="1:4" x14ac:dyDescent="0.25">
      <c r="A231" t="str">
        <f>'[1]Вход прайс'!B231</f>
        <v>Барабан Samsung ML-1910/1911/1915/2525/2580/2581/SCX4600/4623/SF-650 Colouring</v>
      </c>
      <c r="B231" s="1" t="str">
        <f>'[1]Вход прайс'!C231</f>
        <v>Colouring</v>
      </c>
      <c r="C231" s="2">
        <f>'[1]нал розн'!D231*1.2</f>
        <v>283.65259999999989</v>
      </c>
      <c r="D231" s="2">
        <f>'[1]нал розн'!E231*1.2</f>
        <v>93.605357999999981</v>
      </c>
    </row>
    <row r="232" spans="1:4" x14ac:dyDescent="0.25">
      <c r="A232" t="str">
        <f>'[1]Вход прайс'!B232</f>
        <v>Барабан Samsung ML-1910/1915/2525/2580/SCX4600/4623/SF-650 TONEX</v>
      </c>
      <c r="B232" s="1" t="str">
        <f>'[1]Вход прайс'!C232</f>
        <v>TONEX</v>
      </c>
      <c r="C232" s="2">
        <f>'[1]нал розн'!D232*1.2</f>
        <v>468.11379999999986</v>
      </c>
      <c r="D232" s="2">
        <f>'[1]нал розн'!E232*1.2</f>
        <v>154.47755399999994</v>
      </c>
    </row>
    <row r="233" spans="1:4" x14ac:dyDescent="0.25">
      <c r="A233" t="str">
        <f>'[1]Вход прайс'!B233</f>
        <v>Барабан Samsung ML-1910/1915/1916/2525/2850/SCX-4600/4605/4610/4623/CF650/Xerox Phaser 3140/3155/3160/3210/3220/3250 Корея</v>
      </c>
      <c r="B233" s="1" t="str">
        <f>'[1]Вход прайс'!C233</f>
        <v>совм.</v>
      </c>
      <c r="C233" s="2">
        <f>'[1]нал розн'!D233*1.2</f>
        <v>341.0791999999999</v>
      </c>
      <c r="D233" s="2">
        <f>'[1]нал розн'!E233*1.2</f>
        <v>112.556136</v>
      </c>
    </row>
    <row r="234" spans="1:4" x14ac:dyDescent="0.25">
      <c r="A234" t="str">
        <f>'[1]Вход прайс'!B234</f>
        <v>Барабан Samsung ML-2150/2550/Rank Xerox Phaser 3420 ProfiLine</v>
      </c>
      <c r="B234" s="1" t="str">
        <f>'[1]Вход прайс'!C234</f>
        <v>AEG</v>
      </c>
      <c r="C234" s="2">
        <f>'[1]нал розн'!D234*1.2</f>
        <v>382.84399999999994</v>
      </c>
      <c r="D234" s="2">
        <f>'[1]нал розн'!E234*1.2</f>
        <v>126.33851999999999</v>
      </c>
    </row>
    <row r="235" spans="1:4" x14ac:dyDescent="0.25">
      <c r="A235" t="str">
        <f>'[1]Вход прайс'!B235</f>
        <v>Барабан Samsung ML-2151N/2152W/2550/2551/2552/Xerox Phaser 3420/3425/3450 Корея</v>
      </c>
      <c r="B235" s="1" t="str">
        <f>'[1]Вход прайс'!C235</f>
        <v>совм.</v>
      </c>
      <c r="C235" s="2">
        <f>'[1]нал розн'!D235*1.2</f>
        <v>567.30519999999979</v>
      </c>
      <c r="D235" s="2">
        <f>'[1]нал розн'!E235*1.2</f>
        <v>187.21071599999996</v>
      </c>
    </row>
    <row r="236" spans="1:4" x14ac:dyDescent="0.25">
      <c r="A236" t="str">
        <f>'[1]Вход прайс'!B236</f>
        <v>Барабан Samsung ML-2160/SCX-3400/3405 (совм.) корея</v>
      </c>
      <c r="B236" s="1" t="str">
        <f>'[1]Вход прайс'!C236</f>
        <v>совм.</v>
      </c>
      <c r="C236" s="2">
        <f>'[1]нал розн'!D236*1.2</f>
        <v>596.88859999999977</v>
      </c>
      <c r="D236" s="2">
        <f>'[1]нал розн'!E236*1.2</f>
        <v>196.97323799999998</v>
      </c>
    </row>
    <row r="237" spans="1:4" x14ac:dyDescent="0.25">
      <c r="A237" t="str">
        <f>'[1]Вход прайс'!B237</f>
        <v>Барабан Samsung ML-2161/2156/2160W/2165W/2166/2168W/SCX-3400/3401/3405/3406/3407/3400F/3405F/3400FW/3405W/F760P Colouring</v>
      </c>
      <c r="B237" s="1" t="str">
        <f>'[1]Вход прайс'!C237</f>
        <v>Colouring</v>
      </c>
      <c r="C237" s="2">
        <f>'[1]нал розн'!D237*1.2</f>
        <v>283.65259999999989</v>
      </c>
      <c r="D237" s="2">
        <f>'[1]нал розн'!E237*1.2</f>
        <v>93.605357999999981</v>
      </c>
    </row>
    <row r="238" spans="1:4" x14ac:dyDescent="0.25">
      <c r="A238" t="str">
        <f>'[1]Вход прайс'!B238</f>
        <v>Барабан Samsung ML-2161/ML2156/ML2160W/ML2165W/ML2168W/SCX3400/SCX3405/SCX3407/SCX3400F/SCX3405F/SCX3400FW/SCX3405W/F760P Mitsubishi</v>
      </c>
      <c r="B238" s="1" t="str">
        <f>'[1]Вход прайс'!C238</f>
        <v>Mitsubishi</v>
      </c>
      <c r="C238" s="2">
        <f>'[1]нал розн'!D238*1.2</f>
        <v>706.52119999999991</v>
      </c>
      <c r="D238" s="2">
        <f>'[1]нал розн'!E238*1.2</f>
        <v>233.15199599999994</v>
      </c>
    </row>
    <row r="239" spans="1:4" x14ac:dyDescent="0.25">
      <c r="A239" t="str">
        <f>'[1]Вход прайс'!B239</f>
        <v>Барабан Samsung ML-2250/ 2251/ 2252/ SCX-4720/Xerox WorkCentre PE120 / Phaser 3150 / Dell 1600 ProfiLine</v>
      </c>
      <c r="B239" s="1" t="str">
        <f>'[1]Вход прайс'!C239</f>
        <v>AEG</v>
      </c>
      <c r="C239" s="2">
        <f>'[1]нал розн'!D239*1.2</f>
        <v>382.84399999999994</v>
      </c>
      <c r="D239" s="2">
        <f>'[1]нал розн'!E239*1.2</f>
        <v>126.33851999999999</v>
      </c>
    </row>
    <row r="240" spans="1:4" x14ac:dyDescent="0.25">
      <c r="A240" t="str">
        <f>'[1]Вход прайс'!B240</f>
        <v>Барабан Samsung ML-2251/2252/SCX-4100/4520/4720/Dell 1600/Xerox Phaser 3150/WorkCentre PE120i Корея</v>
      </c>
      <c r="B240" s="1" t="str">
        <f>'[1]Вход прайс'!C240</f>
        <v>совм.</v>
      </c>
      <c r="C240" s="2">
        <f>'[1]нал розн'!D240*1.2</f>
        <v>429.82939999999991</v>
      </c>
      <c r="D240" s="2">
        <f>'[1]нал розн'!E240*1.2</f>
        <v>141.84370200000001</v>
      </c>
    </row>
    <row r="241" spans="1:4" x14ac:dyDescent="0.25">
      <c r="A241" t="str">
        <f>'[1]Вход прайс'!B241</f>
        <v>Барабан Samsung ML-2450DK/2850/2851DK/2852NDK/2855/2855DN, SCX-828/4824FNK/4828, Xerox WC3140/3220 Корея</v>
      </c>
      <c r="B241" s="1" t="str">
        <f>'[1]Вход прайс'!C241</f>
        <v>совм.</v>
      </c>
      <c r="C241" s="2">
        <f>'[1]нал розн'!D241*1.2</f>
        <v>487.25599999999986</v>
      </c>
      <c r="D241" s="2">
        <f>'[1]нал розн'!E241*1.2</f>
        <v>160.79447999999994</v>
      </c>
    </row>
    <row r="242" spans="1:4" x14ac:dyDescent="0.25">
      <c r="A242" t="str">
        <f>'[1]Вход прайс'!B242</f>
        <v>Барабан для картриджей Samsung ML-2450/2850/2851/2852/2855/3140/3221/4824/4828 (совм)</v>
      </c>
      <c r="B242" s="1" t="str">
        <f>'[1]Вход прайс'!C242</f>
        <v>Китай</v>
      </c>
      <c r="C242" s="2">
        <f>'[1]нал розн'!D242*1.2</f>
        <v>532.50119999999993</v>
      </c>
      <c r="D242" s="2">
        <f>'[1]нал розн'!E242*1.2</f>
        <v>175.72539599999999</v>
      </c>
    </row>
    <row r="243" spans="1:4" x14ac:dyDescent="0.25">
      <c r="A243" t="str">
        <f>'[1]Вход прайс'!B243</f>
        <v>Барабан Samsung ML-2450/2850/2851/2852/2855/3140/3221/4824/4828 ProfiLine Premium</v>
      </c>
      <c r="B243" s="1" t="str">
        <f>'[1]Вход прайс'!C243</f>
        <v>AEG</v>
      </c>
      <c r="C243" s="2">
        <f>'[1]нал розн'!D243*1.2</f>
        <v>487.25599999999986</v>
      </c>
      <c r="D243" s="2">
        <f>'[1]нал розн'!E243*1.2</f>
        <v>160.79447999999994</v>
      </c>
    </row>
    <row r="244" spans="1:4" x14ac:dyDescent="0.25">
      <c r="A244" t="str">
        <f>'[1]Вход прайс'!B244</f>
        <v>Барабан Samsung ML-3050/3051/3470/3475/106/206/208/SCX-5530/4725/5635/Xerox Phaser 3200/3435/3428/WC3550/DELL-1815 Colouring</v>
      </c>
      <c r="B244" s="1" t="str">
        <f>'[1]Вход прайс'!C244</f>
        <v>Colouring</v>
      </c>
      <c r="C244" s="2">
        <f>'[1]нал розн'!D244*1.2</f>
        <v>283.65259999999989</v>
      </c>
      <c r="D244" s="2">
        <f>'[1]нал розн'!E244*1.2</f>
        <v>93.605357999999981</v>
      </c>
    </row>
    <row r="245" spans="1:4" x14ac:dyDescent="0.25">
      <c r="A245" t="str">
        <f>'[1]Вход прайс'!B245</f>
        <v>Барабан Samsung ML-3050/3471/3470/3472, 5530, Dell 1815, Xerox 3300/3428 ProfiLine Premium</v>
      </c>
      <c r="B245" s="1" t="str">
        <f>'[1]Вход прайс'!C245</f>
        <v>AEG</v>
      </c>
      <c r="C245" s="2">
        <f>'[1]нал розн'!D245*1.2</f>
        <v>478.55499999999984</v>
      </c>
      <c r="D245" s="2">
        <f>'[1]нал розн'!E245*1.2</f>
        <v>157.92314999999999</v>
      </c>
    </row>
    <row r="246" spans="1:4" x14ac:dyDescent="0.25">
      <c r="A246" t="str">
        <f>'[1]Вход прайс'!B246</f>
        <v>Барабан Samsung ML-3310/3370/3710/SCX-4833/5637/5737/ProXpress SL-M2620/2625/2670/2820/2870/3320/3325/3370/3375/3820/3825/3870/3875/4020/4025/4070/4075/ML-2950/SCX-4728 Colouring</v>
      </c>
      <c r="B246" s="1" t="str">
        <f>'[1]Вход прайс'!C246</f>
        <v>Colouring</v>
      </c>
      <c r="C246" s="2">
        <f>'[1]нал розн'!D246*1.2</f>
        <v>405.46659999999997</v>
      </c>
      <c r="D246" s="2">
        <f>'[1]нал розн'!E246*1.2</f>
        <v>133.803978</v>
      </c>
    </row>
    <row r="247" spans="1:4" x14ac:dyDescent="0.25">
      <c r="A247" t="str">
        <f>'[1]Вход прайс'!B247</f>
        <v>Барабан Samsung ML-3310/3370/3710/SCX-4833/5637/ProXpress SL-M2620/2625/2670/2820/2870/3320/3325/3370/3375/3820/3825/3870/3875/4020/4025/4070/4075  Корея</v>
      </c>
      <c r="B247" s="1" t="str">
        <f>'[1]Вход прайс'!C247</f>
        <v>совм.</v>
      </c>
      <c r="C247" s="2">
        <f>'[1]нал розн'!D247*1.2</f>
        <v>417.64799999999997</v>
      </c>
      <c r="D247" s="2">
        <f>'[1]нал розн'!E247*1.2</f>
        <v>137.82383999999999</v>
      </c>
    </row>
    <row r="248" spans="1:4" x14ac:dyDescent="0.25">
      <c r="A248" t="str">
        <f>'[1]Вход прайс'!B248</f>
        <v>Барабан Samsung ML-3310/3710 Mitsubishi</v>
      </c>
      <c r="B248" s="1" t="str">
        <f>'[1]Вход прайс'!C248</f>
        <v>Mitsubishi</v>
      </c>
      <c r="C248" s="2">
        <f>'[1]нал розн'!D248*1.2</f>
        <v>750.0261999999999</v>
      </c>
      <c r="D248" s="2">
        <f>'[1]нал розн'!E248*1.2</f>
        <v>247.50864599999994</v>
      </c>
    </row>
    <row r="249" spans="1:4" x14ac:dyDescent="0.25">
      <c r="A249" t="str">
        <f>'[1]Вход прайс'!B249</f>
        <v>Барабан Samsung SCX-5112/5115/5312/5315/SF-830/835F/Xerox WorkCentre Pro 312/412/M15/FaxCentre F12 Корея</v>
      </c>
      <c r="B249" s="1" t="str">
        <f>'[1]Вход прайс'!C249</f>
        <v>совм.</v>
      </c>
      <c r="C249" s="2">
        <f>'[1]нал розн'!D249*1.2</f>
        <v>381.10379999999992</v>
      </c>
      <c r="D249" s="2">
        <f>'[1]нал розн'!E249*1.2</f>
        <v>125.76425399999999</v>
      </c>
    </row>
    <row r="250" spans="1:4" x14ac:dyDescent="0.25">
      <c r="A250" t="str">
        <f>'[1]Вход прайс'!B250</f>
        <v>Втулка теф/в л Samsung ML-2250 JC61-00888A OEM</v>
      </c>
      <c r="B250" s="1" t="str">
        <f>'[1]Вход прайс'!C250</f>
        <v>совм.</v>
      </c>
      <c r="C250" s="2">
        <f>'[1]нал розн'!D250*1.2</f>
        <v>348.03999999999996</v>
      </c>
      <c r="D250" s="2">
        <f>'[1]нал розн'!E250*1.2</f>
        <v>114.8532</v>
      </c>
    </row>
    <row r="251" spans="1:4" x14ac:dyDescent="0.25">
      <c r="A251" t="str">
        <f>'[1]Вход прайс'!B251</f>
        <v>Дозирующее лезвие Samsung ML 1910/1911/1915/2525/2525W/2526/2580N/2581N SCX-4600/4601/4623F/4623FN/4623FH SF-650/651/650P/651P ProfiLine</v>
      </c>
      <c r="B251" s="1" t="str">
        <f>'[1]Вход прайс'!C251</f>
        <v>ProfiLine</v>
      </c>
      <c r="C251" s="2">
        <f>'[1]нал розн'!D251*1.2</f>
        <v>87.009999999999991</v>
      </c>
      <c r="D251" s="2">
        <f>'[1]нал розн'!E251*1.2</f>
        <v>28.7133</v>
      </c>
    </row>
    <row r="252" spans="1:4" x14ac:dyDescent="0.25">
      <c r="A252" t="str">
        <f>'[1]Вход прайс'!B252</f>
        <v>Дозирующее лезвие Samsung ML-1510/1520/1520P/1710/1740/1750/1410/Xerox 3119 ProfiLine</v>
      </c>
      <c r="B252" s="1" t="str">
        <f>'[1]Вход прайс'!C252</f>
        <v>ProfiLine</v>
      </c>
      <c r="C252" s="2">
        <f>'[1]нал розн'!D252*1.2</f>
        <v>121.81399999999996</v>
      </c>
      <c r="D252" s="2">
        <f>'[1]нал розн'!E252*1.2</f>
        <v>40.198619999999984</v>
      </c>
    </row>
    <row r="253" spans="1:4" x14ac:dyDescent="0.25">
      <c r="A253" t="str">
        <f>'[1]Вход прайс'!B253</f>
        <v>Дозирующее лезвие Samsung ML-1610/2010/2510/2570/2571N/SCX-4321/4521F/DELL 1100/1110 ProfiLine</v>
      </c>
      <c r="B253" s="1" t="str">
        <f>'[1]Вход прайс'!C253</f>
        <v>ProfiLine</v>
      </c>
      <c r="C253" s="2">
        <f>'[1]нал розн'!D253*1.2</f>
        <v>81.789399999999986</v>
      </c>
      <c r="D253" s="2">
        <f>'[1]нал розн'!E253*1.2</f>
        <v>26.990501999999999</v>
      </c>
    </row>
    <row r="254" spans="1:4" x14ac:dyDescent="0.25">
      <c r="A254" t="str">
        <f>'[1]Вход прайс'!B254</f>
        <v>Дозирующее лезвие Samsung ML1010/1020M/1210/1220/1250/1430 ProfiLine</v>
      </c>
      <c r="B254" s="1" t="str">
        <f>'[1]Вход прайс'!C254</f>
        <v>ProfiLine</v>
      </c>
      <c r="C254" s="2">
        <f>'[1]нал розн'!D254*1.2</f>
        <v>118.33359999999998</v>
      </c>
      <c r="D254" s="2">
        <f>'[1]нал розн'!E254*1.2</f>
        <v>39.050087999999995</v>
      </c>
    </row>
    <row r="255" spans="1:4" x14ac:dyDescent="0.25">
      <c r="A255" t="str">
        <f>'[1]Вход прайс'!B255</f>
        <v>Дозирующее лезвие Samsung ML1660/1661/1666/1665/1861/1865/1865W/1860,SCX-3200/3201/3205//3206/3218/3217/3205W ProfiLine</v>
      </c>
      <c r="B255" s="1" t="str">
        <f>'[1]Вход прайс'!C255</f>
        <v>ProfiLine</v>
      </c>
      <c r="C255" s="2">
        <f>'[1]нал розн'!D255*1.2</f>
        <v>137.47579999999996</v>
      </c>
      <c r="D255" s="2">
        <f>'[1]нал розн'!E255*1.2</f>
        <v>45.36701399999999</v>
      </c>
    </row>
    <row r="256" spans="1:4" x14ac:dyDescent="0.25">
      <c r="A256" t="str">
        <f>'[1]Вход прайс'!B256</f>
        <v>Дозирующее лезвие вала проявки  Samsung ML-1610/1615/2010/2015 (совм)</v>
      </c>
      <c r="B256" s="1" t="str">
        <f>'[1]Вход прайс'!C256</f>
        <v>совм.</v>
      </c>
      <c r="C256" s="2">
        <f>'[1]нал розн'!D256*1.2</f>
        <v>490.73639999999989</v>
      </c>
      <c r="D256" s="2">
        <f>'[1]нал розн'!E256*1.2</f>
        <v>161.94301199999998</v>
      </c>
    </row>
    <row r="257" spans="1:4" x14ac:dyDescent="0.25">
      <c r="A257" t="str">
        <f>'[1]Вход прайс'!B257</f>
        <v>Дозирующее лезвие Samsung ML-1210/RX 3110/Lexmark E210 (совм)</v>
      </c>
      <c r="B257" s="1" t="str">
        <f>'[1]Вход прайс'!C257</f>
        <v>совм.</v>
      </c>
      <c r="C257" s="2">
        <f>'[1]нал розн'!D257*1.2</f>
        <v>426.34899999999993</v>
      </c>
      <c r="D257" s="2">
        <f>'[1]нал розн'!E257*1.2</f>
        <v>140.69516999999999</v>
      </c>
    </row>
    <row r="258" spans="1:4" x14ac:dyDescent="0.25">
      <c r="A258" t="str">
        <f>'[1]Вход прайс'!B258</f>
        <v>Муфта ролика захвата в сборе Samsung ML-1210/1250/1430 (JC75-00056A)</v>
      </c>
      <c r="B258" s="1" t="str">
        <f>'[1]Вход прайс'!C258</f>
        <v>ориг.</v>
      </c>
      <c r="C258" s="2">
        <f>'[1]нал розн'!D258*1.2</f>
        <v>487.25599999999986</v>
      </c>
      <c r="D258" s="2">
        <f>'[1]нал розн'!E258*1.2</f>
        <v>160.79447999999994</v>
      </c>
    </row>
    <row r="259" spans="1:4" x14ac:dyDescent="0.25">
      <c r="A259" t="str">
        <f>'[1]Вход прайс'!B259</f>
        <v>Ракель Samsung ML1910/1911/1915/2525/2525W/2526/2580N/2581N SCX-4600/4601/4623F/4623FN/4623FH ProfiLine</v>
      </c>
      <c r="B259" s="1" t="str">
        <f>'[1]Вход прайс'!C259</f>
        <v>ProfiLine</v>
      </c>
      <c r="C259" s="2">
        <f>'[1]нал розн'!D259*1.2</f>
        <v>69.607999999999976</v>
      </c>
      <c r="D259" s="2">
        <f>'[1]нал розн'!E259*1.2</f>
        <v>22.97064</v>
      </c>
    </row>
    <row r="260" spans="1:4" x14ac:dyDescent="0.25">
      <c r="A260" t="str">
        <f>'[1]Вход прайс'!B260</f>
        <v>Резинка ролика захвата Samsung ML 1510/1710/SCX-4216/4100 8528990000 [JC72-01231A]</v>
      </c>
      <c r="B260" s="1" t="str">
        <f>'[1]Вход прайс'!C260</f>
        <v>ориг.</v>
      </c>
      <c r="C260" s="2">
        <f>'[1]нал розн'!D260*1.2</f>
        <v>116.59339999999999</v>
      </c>
      <c r="D260" s="2">
        <f>'[1]нал розн'!E260*1.2</f>
        <v>38.475821999999994</v>
      </c>
    </row>
    <row r="261" spans="1:4" x14ac:dyDescent="0.25">
      <c r="A261" t="str">
        <f>'[1]Вход прайс'!B261</f>
        <v>Ролик заряда (PCR) Samsung ML-3310/3710/SCX-4833  (совм.)</v>
      </c>
      <c r="B261" s="1" t="str">
        <f>'[1]Вход прайс'!C261</f>
        <v>совм.</v>
      </c>
      <c r="C261" s="2">
        <f>'[1]нал розн'!D261*1.2</f>
        <v>320.1968</v>
      </c>
      <c r="D261" s="2">
        <f>'[1]нал розн'!E261*1.2</f>
        <v>105.66494400000001</v>
      </c>
    </row>
    <row r="262" spans="1:4" x14ac:dyDescent="0.25">
      <c r="A262" t="str">
        <f>'[1]Вход прайс'!B262</f>
        <v>Ролик заряда Samsung ML-1210/1220/1250 (совм)</v>
      </c>
      <c r="B262" s="1" t="str">
        <f>'[1]Вход прайс'!C262</f>
        <v>совм.</v>
      </c>
      <c r="C262" s="2">
        <f>'[1]нал розн'!D262*1.2</f>
        <v>426.34899999999993</v>
      </c>
      <c r="D262" s="2">
        <f>'[1]нал розн'!E262*1.2</f>
        <v>140.69516999999999</v>
      </c>
    </row>
    <row r="263" spans="1:4" x14ac:dyDescent="0.25">
      <c r="A263" t="str">
        <f>'[1]Вход прайс'!B263</f>
        <v>Ролик заряда Samsung ML-1510/1710/1750/SCX-4100/Xerox WC 3119 ProfiLine</v>
      </c>
      <c r="B263" s="1" t="str">
        <f>'[1]Вход прайс'!C263</f>
        <v>ProfiLine</v>
      </c>
      <c r="C263" s="2">
        <f>'[1]нал розн'!D263*1.2</f>
        <v>245.36819999999994</v>
      </c>
      <c r="D263" s="2">
        <f>'[1]нал розн'!E263*1.2</f>
        <v>80.971505999999991</v>
      </c>
    </row>
    <row r="264" spans="1:4" x14ac:dyDescent="0.25">
      <c r="A264" t="str">
        <f>'[1]Вход прайс'!B264</f>
        <v>Ролик заряда Samsung ML-1610/1640/2010/2510/2570/2571N/SCX-4321/4521F/DELL 1100/1110/Xerox PHASER 3117 ProfiLine</v>
      </c>
      <c r="B264" s="1" t="str">
        <f>'[1]Вход прайс'!C264</f>
        <v>ProfiLine</v>
      </c>
      <c r="C264" s="2">
        <f>'[1]нал розн'!D264*1.2</f>
        <v>301.05459999999994</v>
      </c>
      <c r="D264" s="2">
        <f>'[1]нал розн'!E264*1.2</f>
        <v>99.348017999999982</v>
      </c>
    </row>
    <row r="265" spans="1:4" x14ac:dyDescent="0.25">
      <c r="A265" t="str">
        <f>'[1]Вход прайс'!B265</f>
        <v>Ролик заряда Samsung ML-1610/1640/3050/SCX-4521 (совм)</v>
      </c>
      <c r="B265" s="1" t="str">
        <f>'[1]Вход прайс'!C265</f>
        <v>совм.</v>
      </c>
      <c r="C265" s="2">
        <f>'[1]нал розн'!D265*1.2</f>
        <v>288.8732</v>
      </c>
      <c r="D265" s="2">
        <f>'[1]нал розн'!E265*1.2</f>
        <v>95.328155999999993</v>
      </c>
    </row>
    <row r="266" spans="1:4" x14ac:dyDescent="0.25">
      <c r="A266" t="str">
        <f>'[1]Вход прайс'!B266</f>
        <v>Ролик заряда Samsung ML-1910/ML-2850 ProfiLine</v>
      </c>
      <c r="B266" s="1" t="str">
        <f>'[1]Вход прайс'!C266</f>
        <v>ProfiLine</v>
      </c>
      <c r="C266" s="2">
        <f>'[1]нал розн'!D266*1.2</f>
        <v>214.04459999999995</v>
      </c>
      <c r="D266" s="2">
        <f>'[1]нал розн'!E266*1.2</f>
        <v>70.634717999999992</v>
      </c>
    </row>
    <row r="267" spans="1:4" x14ac:dyDescent="0.25">
      <c r="A267" t="str">
        <f>'[1]Вход прайс'!B267</f>
        <v>Ролик захвата (резинка) Samsung ML-1610/1615/2015 (JC73-00302A/JC73-00211А)</v>
      </c>
      <c r="B267" s="1" t="str">
        <f>'[1]Вход прайс'!C267</f>
        <v>ориг.</v>
      </c>
      <c r="C267" s="2">
        <f>'[1]нал розн'!D267*1.2</f>
        <v>189.68179999999998</v>
      </c>
      <c r="D267" s="2">
        <f>'[1]нал розн'!E267*1.2</f>
        <v>62.594994000000007</v>
      </c>
    </row>
    <row r="268" spans="1:4" x14ac:dyDescent="0.25">
      <c r="A268" t="str">
        <f>'[1]Вход прайс'!B268</f>
        <v>Ролик (вал) подачи тонера Samsung ML-1510/1520/1520P/1710/1740/1750/1410/Xerox 3119 ProfiLine</v>
      </c>
      <c r="B268" s="1" t="str">
        <f>'[1]Вход прайс'!C268</f>
        <v>ProfiLine</v>
      </c>
      <c r="C268" s="2">
        <f>'[1]нал розн'!D268*1.2</f>
        <v>31.323599999999992</v>
      </c>
      <c r="D268" s="2">
        <f>'[1]нал розн'!E268*1.2</f>
        <v>10.336787999999999</v>
      </c>
    </row>
    <row r="269" spans="1:4" x14ac:dyDescent="0.25">
      <c r="A269" t="str">
        <f>'[1]Вход прайс'!B269</f>
        <v>Ролик (вал) подачи тонера Samsung ML-1610/1640/2010/2510/2570/2571N/SCX-4321/4521F/DELL 1100/1110/Xerox PHASER 3117 ProfiLine</v>
      </c>
      <c r="B269" s="1" t="str">
        <f>'[1]Вход прайс'!C269</f>
        <v>ProfiLine</v>
      </c>
      <c r="C269" s="2">
        <f>'[1]нал розн'!D269*1.2</f>
        <v>31.323599999999992</v>
      </c>
      <c r="D269" s="2">
        <f>'[1]нал розн'!E269*1.2</f>
        <v>10.336787999999999</v>
      </c>
    </row>
    <row r="270" spans="1:4" x14ac:dyDescent="0.25">
      <c r="A270" t="str">
        <f>'[1]Вход прайс'!B270</f>
        <v>Термоклей Aлсил-5 в шприце 3 гр</v>
      </c>
      <c r="B270" s="1" t="str">
        <f>'[1]Вход прайс'!C270</f>
        <v>ориг.</v>
      </c>
      <c r="C270" s="2">
        <f>'[1]нал розн'!D270*1.2</f>
        <v>325.41739999999993</v>
      </c>
      <c r="D270" s="2">
        <f>'[1]нал розн'!E270*1.2</f>
        <v>107.38774199999997</v>
      </c>
    </row>
    <row r="271" spans="1:4" x14ac:dyDescent="0.25">
      <c r="A271" t="str">
        <f>'[1]Вход прайс'!B271</f>
        <v>Тормозная площадка Samsung ML-1510/1710/1750 (JC70-00314A//JC97-01931A) (o)</v>
      </c>
      <c r="B271" s="1" t="str">
        <f>'[1]Вход прайс'!C271</f>
        <v>ориг.</v>
      </c>
      <c r="C271" s="2">
        <f>'[1]нал розн'!D271*1.2</f>
        <v>831.81559999999979</v>
      </c>
      <c r="D271" s="2">
        <f>'[1]нал розн'!E271*1.2</f>
        <v>274.49914799999999</v>
      </c>
    </row>
    <row r="272" spans="1:4" x14ac:dyDescent="0.25">
      <c r="A272" t="str">
        <f>'[1]Вход прайс'!B272</f>
        <v>Шлейф лампы сканирования Samsung SCX-4100/4200/PE114  (JC39-00358A)</v>
      </c>
      <c r="B272" s="1" t="str">
        <f>'[1]Вход прайс'!C272</f>
        <v>ориг.</v>
      </c>
      <c r="C272" s="2">
        <f>'[1]нал розн'!D272*1.2</f>
        <v>1158.9731999999997</v>
      </c>
      <c r="D272" s="2">
        <f>'[1]нал розн'!E272*1.2</f>
        <v>382.4611559999999</v>
      </c>
    </row>
    <row r="273" spans="1:4" x14ac:dyDescent="0.25">
      <c r="A273" t="str">
        <f>'[1]Вход прайс'!B273</f>
        <v>РакелиSAMSUNG</v>
      </c>
      <c r="B273" s="1">
        <f>'[1]Вход прайс'!C273</f>
        <v>0</v>
      </c>
      <c r="C273" s="2">
        <f>'[1]нал розн'!D273*1.2</f>
        <v>0</v>
      </c>
      <c r="D273" s="2">
        <f>'[1]нал розн'!E273*1.2</f>
        <v>0</v>
      </c>
    </row>
    <row r="274" spans="1:4" x14ac:dyDescent="0.25">
      <c r="A274" t="str">
        <f>'[1]Вход прайс'!B274</f>
        <v>Ракель  SAMSUNG ML-2250   (совм.)</v>
      </c>
      <c r="B274" s="1" t="str">
        <f>'[1]Вход прайс'!C274</f>
        <v>совм.</v>
      </c>
      <c r="C274" s="2">
        <f>'[1]нал розн'!D274*1.2</f>
        <v>393.28519999999992</v>
      </c>
      <c r="D274" s="2">
        <f>'[1]нал розн'!E274*1.2</f>
        <v>129.78411599999998</v>
      </c>
    </row>
    <row r="275" spans="1:4" x14ac:dyDescent="0.25">
      <c r="A275" t="str">
        <f>'[1]Вход прайс'!B275</f>
        <v>Ракель Samsung ML1660/1665/1666/1861//1865/1865W/1860,SCX-3200/3201/3205/3206/3205W/3217/3218 /1865W ProfiLine</v>
      </c>
      <c r="B275" s="1" t="str">
        <f>'[1]Вход прайс'!C275</f>
        <v>ProfiLine</v>
      </c>
      <c r="C275" s="2">
        <f>'[1]нал розн'!D275*1.2</f>
        <v>154.87779999999998</v>
      </c>
      <c r="D275" s="2">
        <f>'[1]нал розн'!E275*1.2</f>
        <v>51.109673999999998</v>
      </c>
    </row>
    <row r="276" spans="1:4" x14ac:dyDescent="0.25">
      <c r="A276" t="str">
        <f>'[1]Вход прайс'!B276</f>
        <v>Ракель Samsung ML-1010/1020M/1210/1220M/1250/1430/ Xerox Phaser 3110/3210/Lexmark E210/212 ProfiLine</v>
      </c>
      <c r="B276" s="1" t="str">
        <f>'[1]Вход прайс'!C276</f>
        <v>ProfiLine</v>
      </c>
      <c r="C276" s="2">
        <f>'[1]нал розн'!D276*1.2</f>
        <v>182.72099999999998</v>
      </c>
      <c r="D276" s="2">
        <f>'[1]нал розн'!E276*1.2</f>
        <v>60.297929999999994</v>
      </c>
    </row>
    <row r="277" spans="1:4" x14ac:dyDescent="0.25">
      <c r="A277" t="str">
        <f>'[1]Вход прайс'!B277</f>
        <v>Ракель Samsung ML-1510/1520/1520P/1710/1740/1750/1410 /RX 3119/3120/Pe16/114 ProfiLine</v>
      </c>
      <c r="B277" s="1" t="str">
        <f>'[1]Вход прайс'!C277</f>
        <v>ProfiLine</v>
      </c>
      <c r="C277" s="2">
        <f>'[1]нал розн'!D277*1.2</f>
        <v>120.07379999999998</v>
      </c>
      <c r="D277" s="2">
        <f>'[1]нал розн'!E277*1.2</f>
        <v>39.624353999999997</v>
      </c>
    </row>
    <row r="278" spans="1:4" x14ac:dyDescent="0.25">
      <c r="A278" t="str">
        <f>'[1]Вход прайс'!B278</f>
        <v>Ракель Samsung ML-1610/2010/2510/2570/2571N/SCX-4321/4521F/DELL 1100/1110/Xerox Phaser 3117 ProfiLine</v>
      </c>
      <c r="B278" s="1" t="str">
        <f>'[1]Вход прайс'!C278</f>
        <v>ProfiLine</v>
      </c>
      <c r="C278" s="2">
        <f>'[1]нал розн'!D278*1.2</f>
        <v>120.07379999999998</v>
      </c>
      <c r="D278" s="2">
        <f>'[1]нал розн'!E278*1.2</f>
        <v>39.624353999999997</v>
      </c>
    </row>
    <row r="279" spans="1:4" x14ac:dyDescent="0.25">
      <c r="A279" t="str">
        <f>'[1]Вход прайс'!B279</f>
        <v>Ракель Samsung ML-1710/RX 3120/Pe16/114 (совм)</v>
      </c>
      <c r="B279" s="1" t="str">
        <f>'[1]Вход прайс'!C279</f>
        <v>совм.</v>
      </c>
      <c r="C279" s="2">
        <f>'[1]нал розн'!D279*1.2</f>
        <v>247.1083999999999</v>
      </c>
      <c r="D279" s="2">
        <f>'[1]нал розн'!E279*1.2</f>
        <v>81.545771999999985</v>
      </c>
    </row>
    <row r="280" spans="1:4" x14ac:dyDescent="0.25">
      <c r="A280" t="str">
        <f>'[1]Вход прайс'!B280</f>
        <v>Ракель SAMSUNG ML-2850/SCX-4828/RX Phaser 3250</v>
      </c>
      <c r="B280" s="1" t="str">
        <f>'[1]Вход прайс'!C280</f>
        <v>ориг.</v>
      </c>
      <c r="C280" s="2">
        <f>'[1]нал розн'!D280*1.2</f>
        <v>396.76559999999989</v>
      </c>
      <c r="D280" s="2">
        <f>'[1]нал розн'!E280*1.2</f>
        <v>130.93264799999997</v>
      </c>
    </row>
    <row r="281" spans="1:4" x14ac:dyDescent="0.25">
      <c r="A281" t="str">
        <f>'[1]Вход прайс'!B281</f>
        <v>Ракель Samsung ML-3050/3051/3471/SCX5530/Xerox Phaser 300/3428/3635 ProfiLine</v>
      </c>
      <c r="B281" s="1" t="str">
        <f>'[1]Вход прайс'!C281</f>
        <v>совм.</v>
      </c>
      <c r="C281" s="2">
        <f>'[1]нал розн'!D281*1.2</f>
        <v>753.50659999999982</v>
      </c>
      <c r="D281" s="2">
        <f>'[1]нал розн'!E281*1.2</f>
        <v>248.65717799999996</v>
      </c>
    </row>
    <row r="282" spans="1:4" x14ac:dyDescent="0.25">
      <c r="A282" t="str">
        <f>'[1]Вход прайс'!B282</f>
        <v>SHARP</v>
      </c>
      <c r="B282" s="1" t="str">
        <f>'[1]Вход прайс'!C282</f>
        <v>Brand</v>
      </c>
      <c r="C282" s="2">
        <f>'[1]нал розн'!D282*1.2</f>
        <v>0</v>
      </c>
      <c r="D282" s="2">
        <f>'[1]нал розн'!E282*1.2</f>
        <v>0</v>
      </c>
    </row>
    <row r="283" spans="1:4" x14ac:dyDescent="0.25">
      <c r="A283" t="str">
        <f>'[1]Вход прайс'!B283</f>
        <v>РакелиSHARP</v>
      </c>
      <c r="B283" s="1">
        <f>'[1]Вход прайс'!C283</f>
        <v>0</v>
      </c>
      <c r="C283" s="2">
        <f>'[1]нал розн'!D283*1.2</f>
        <v>0</v>
      </c>
      <c r="D283" s="2">
        <f>'[1]нал розн'!E283*1.2</f>
        <v>0</v>
      </c>
    </row>
    <row r="284" spans="1:4" x14ac:dyDescent="0.25">
      <c r="A284" t="str">
        <f>'[1]Вход прайс'!B284</f>
        <v>Ракель Sharp SF7300/7320/7350/7370 (Katun) UCLEZ0080FCZ1</v>
      </c>
      <c r="B284" s="1" t="str">
        <f>'[1]Вход прайс'!C284</f>
        <v xml:space="preserve"> </v>
      </c>
      <c r="C284" s="2">
        <f>'[1]нал розн'!D284*1.2</f>
        <v>596.88859999999977</v>
      </c>
      <c r="D284" s="2">
        <f>'[1]нал розн'!E284*1.2</f>
        <v>196.97323799999998</v>
      </c>
    </row>
    <row r="285" spans="1:4" x14ac:dyDescent="0.25">
      <c r="A285" t="str">
        <f>'[1]Вход прайс'!B285</f>
        <v>ЗИП Sharp</v>
      </c>
      <c r="B285" s="1">
        <f>'[1]Вход прайс'!C285</f>
        <v>0</v>
      </c>
      <c r="C285" s="2">
        <f>'[1]нал розн'!D285*1.2</f>
        <v>0</v>
      </c>
      <c r="D285" s="2">
        <f>'[1]нал розн'!E285*1.2</f>
        <v>0</v>
      </c>
    </row>
    <row r="286" spans="1:4" x14ac:dyDescent="0.25">
      <c r="A286" t="str">
        <f>'[1]Вход прайс'!B286</f>
        <v>CPLTM0255QS01/CPLTM0255QS03  Фетр. пластина очистки теф. вала Sharp AR160/161/162/163/200</v>
      </c>
      <c r="B286" s="1" t="str">
        <f>'[1]Вход прайс'!C286</f>
        <v>совм.</v>
      </c>
      <c r="C286" s="2">
        <f>'[1]нал розн'!D286*1.2</f>
        <v>1938.5827999999997</v>
      </c>
      <c r="D286" s="2">
        <f>'[1]нал розн'!E286*1.2</f>
        <v>639.73232399999983</v>
      </c>
    </row>
    <row r="287" spans="1:4" x14ac:dyDescent="0.25">
      <c r="A287" t="str">
        <f>'[1]Вход прайс'!B287</f>
        <v>Шестерня вала синхронизации  Sharp AR-M451ND NGERH1611FCZZ</v>
      </c>
      <c r="B287" s="1" t="str">
        <f>'[1]Вход прайс'!C287</f>
        <v>ориг.</v>
      </c>
      <c r="C287" s="2">
        <f>'[1]нал розн'!D287*1.2</f>
        <v>812.6733999999999</v>
      </c>
      <c r="D287" s="2">
        <f>'[1]нал розн'!E287*1.2</f>
        <v>268.18222199999997</v>
      </c>
    </row>
    <row r="288" spans="1:4" x14ac:dyDescent="0.25">
      <c r="A288" t="str">
        <f>'[1]Вход прайс'!B288</f>
        <v>TOSHIBA</v>
      </c>
      <c r="B288" s="1" t="str">
        <f>'[1]Вход прайс'!C288</f>
        <v>Brand</v>
      </c>
      <c r="C288" s="2">
        <f>'[1]нал розн'!D288*1.2</f>
        <v>0</v>
      </c>
      <c r="D288" s="2">
        <f>'[1]нал розн'!E288*1.2</f>
        <v>0</v>
      </c>
    </row>
    <row r="289" spans="1:4" x14ac:dyDescent="0.25">
      <c r="A289" t="str">
        <f>'[1]Вход прайс'!B289</f>
        <v>ЗИПTOSHIBA</v>
      </c>
      <c r="B289" s="1">
        <f>'[1]Вход прайс'!C289</f>
        <v>0</v>
      </c>
      <c r="C289" s="2">
        <f>'[1]нал розн'!D289*1.2</f>
        <v>0</v>
      </c>
      <c r="D289" s="2">
        <f>'[1]нал розн'!E289*1.2</f>
        <v>0</v>
      </c>
    </row>
    <row r="290" spans="1:4" x14ac:dyDescent="0.25">
      <c r="A290" t="str">
        <f>'[1]Вход прайс'!B290</f>
        <v>Ракель Toshiba E-Studio 163/165/200/202/203/205/230/232/280 ProfiLine</v>
      </c>
      <c r="B290" s="1" t="str">
        <f>'[1]Вход прайс'!C290</f>
        <v>Katun</v>
      </c>
      <c r="C290" s="2">
        <f>'[1]нал розн'!D290*1.2</f>
        <v>595.14839999999992</v>
      </c>
      <c r="D290" s="2">
        <f>'[1]нал розн'!E290*1.2</f>
        <v>196.39897199999999</v>
      </c>
    </row>
    <row r="291" spans="1:4" x14ac:dyDescent="0.25">
      <c r="A291" t="str">
        <f>'[1]Вход прайс'!B291</f>
        <v>КОМПЬЮТЕРНЫЕ АКСЕССУАРЫ</v>
      </c>
      <c r="B291" s="1" t="str">
        <f>'[1]Вход прайс'!C291</f>
        <v>Brand</v>
      </c>
      <c r="C291" s="2">
        <f>'[1]нал розн'!D291*1.2</f>
        <v>0</v>
      </c>
      <c r="D291" s="2">
        <f>'[1]нал розн'!E291*1.2</f>
        <v>0</v>
      </c>
    </row>
    <row r="292" spans="1:4" x14ac:dyDescent="0.25">
      <c r="A292" t="str">
        <f>'[1]Вход прайс'!B292</f>
        <v>Аксессуары разное</v>
      </c>
      <c r="B292" s="1">
        <f>'[1]Вход прайс'!C292</f>
        <v>0</v>
      </c>
      <c r="C292" s="2">
        <f>'[1]нал розн'!D292*1.2</f>
        <v>0</v>
      </c>
      <c r="D292" s="2">
        <f>'[1]нал розн'!E292*1.2</f>
        <v>0</v>
      </c>
    </row>
    <row r="293" spans="1:4" x14ac:dyDescent="0.25">
      <c r="A293" t="str">
        <f>'[1]Вход прайс'!B293</f>
        <v>Лампа Hitachi DT00611 для проектора Hitachi PG-TX1</v>
      </c>
      <c r="B293" s="1" t="str">
        <f>'[1]Вход прайс'!C293</f>
        <v>ориг.</v>
      </c>
      <c r="C293" s="2">
        <f>'[1]нал розн'!D293*1.2</f>
        <v>52393.941599999991</v>
      </c>
      <c r="D293" s="2">
        <f>'[1]нал розн'!E293*1.2</f>
        <v>17290.000727999995</v>
      </c>
    </row>
    <row r="294" spans="1:4" x14ac:dyDescent="0.25">
      <c r="A294" t="str">
        <f>'[1]Вход прайс'!B294</f>
        <v>Лоток для бумаги Toshiba ES163/165/ 166/167/203/205 (o)  250 л. 6AG00001117</v>
      </c>
      <c r="B294" s="1" t="str">
        <f>'[1]Вход прайс'!C294</f>
        <v>ориг.</v>
      </c>
      <c r="C294" s="2">
        <f>'[1]нал розн'!D294*1.2</f>
        <v>26786.898600000004</v>
      </c>
      <c r="D294" s="2">
        <f>'[1]нал розн'!E294*1.2</f>
        <v>8839.6765379999997</v>
      </c>
    </row>
    <row r="295" spans="1:4" x14ac:dyDescent="0.25">
      <c r="A295" t="str">
        <f>'[1]Вход прайс'!B295</f>
        <v>Тонер</v>
      </c>
      <c r="B295" s="1" t="str">
        <f>'[1]Вход прайс'!C295</f>
        <v>Brand</v>
      </c>
      <c r="C295" s="2">
        <f>'[1]нал розн'!D295*1.2</f>
        <v>0</v>
      </c>
      <c r="D295" s="2">
        <f>'[1]нал розн'!E295*1.2</f>
        <v>0</v>
      </c>
    </row>
    <row r="296" spans="1:4" x14ac:dyDescent="0.25">
      <c r="A296" t="str">
        <f>'[1]Вход прайс'!B296</f>
        <v>Тонер для принтеров HP 1010/120 Q2612/Q2613/Q2610/C3909/C4096/C4127/C4129/C4182X/Q5949/Q6511/C7115/C8061/Q7551/Q7553/C8543, 20 кг</v>
      </c>
      <c r="B296" s="1" t="str">
        <f>'[1]Вход прайс'!C296</f>
        <v>Bulk</v>
      </c>
      <c r="C296" s="2">
        <f>'[1]нал розн'!D296*1.2</f>
        <v>24611.399999999998</v>
      </c>
      <c r="D296" s="2">
        <f>'[1]нал розн'!E296*1.2</f>
        <v>8121.7619999999997</v>
      </c>
    </row>
    <row r="297" spans="1:4" x14ac:dyDescent="0.25">
      <c r="A297" t="str">
        <f>'[1]Вход прайс'!B297</f>
        <v>Тонер для принтеров Samsung 1210, 20 кг</v>
      </c>
      <c r="B297" s="1" t="str">
        <f>'[1]Вход прайс'!C297</f>
        <v>Bulk</v>
      </c>
      <c r="C297" s="2">
        <f>'[1]нал розн'!D297*1.2</f>
        <v>33809.599999999999</v>
      </c>
      <c r="D297" s="2">
        <f>'[1]нал розн'!E297*1.2</f>
        <v>11157.168000000001</v>
      </c>
    </row>
    <row r="298" spans="1:4" x14ac:dyDescent="0.25">
      <c r="A298" t="str">
        <f>'[1]Вход прайс'!B298</f>
        <v>Тонер для принтеров HP 435, 20 кг</v>
      </c>
      <c r="B298" s="1" t="str">
        <f>'[1]Вход прайс'!C298</f>
        <v>Bulk</v>
      </c>
      <c r="C298" s="2">
        <f>'[1]нал розн'!D298*1.2</f>
        <v>33063.799999999996</v>
      </c>
      <c r="D298" s="2">
        <f>'[1]нал розн'!E298*1.2</f>
        <v>10911.054</v>
      </c>
    </row>
    <row r="299" spans="1:4" x14ac:dyDescent="0.25">
      <c r="A299">
        <f>'[1]Вход прайс'!B299</f>
        <v>0</v>
      </c>
      <c r="B299" s="1">
        <f>'[1]Вход прайс'!C299</f>
        <v>0</v>
      </c>
      <c r="C299" s="2">
        <f>'[1]нал розн'!D299*1.2</f>
        <v>0</v>
      </c>
      <c r="D299" s="2">
        <f>'[1]нал розн'!E299*1.2</f>
        <v>0</v>
      </c>
    </row>
    <row r="300" spans="1:4" x14ac:dyDescent="0.25">
      <c r="A300">
        <f>'[1]Вход прайс'!B300</f>
        <v>0</v>
      </c>
      <c r="B300" s="1">
        <f>'[1]Вход прайс'!C300</f>
        <v>0</v>
      </c>
      <c r="C300" s="2">
        <f>'[1]нал розн'!D300*1.2</f>
        <v>0</v>
      </c>
      <c r="D300" s="2">
        <f>'[1]нал розн'!E300*1.2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dcterms:created xsi:type="dcterms:W3CDTF">2015-07-17T17:37:11Z</dcterms:created>
  <dcterms:modified xsi:type="dcterms:W3CDTF">2015-09-13T13:42:53Z</dcterms:modified>
</cp:coreProperties>
</file>